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B12A505-A264-46F8-9320-FA80CF210CB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M17" i="23" s="1"/>
  <c r="I17" i="23"/>
  <c r="E17" i="23"/>
  <c r="F17" i="23" s="1"/>
  <c r="N16" i="23"/>
  <c r="O16" i="23" s="1"/>
  <c r="M16" i="23"/>
  <c r="N15" i="23"/>
  <c r="M15" i="23"/>
  <c r="N14" i="23"/>
  <c r="O14" i="23" s="1"/>
  <c r="M14" i="23"/>
  <c r="N13" i="23"/>
  <c r="M13" i="23"/>
  <c r="N12" i="23"/>
  <c r="O12" i="23" s="1"/>
  <c r="M12" i="23"/>
  <c r="N11" i="23"/>
  <c r="M11" i="23"/>
  <c r="N10" i="23"/>
  <c r="O10" i="23" s="1"/>
  <c r="M10" i="23"/>
  <c r="N9" i="23"/>
  <c r="M9" i="23"/>
  <c r="N8" i="23"/>
  <c r="M8" i="23"/>
  <c r="N7" i="23"/>
  <c r="M7" i="23"/>
  <c r="O11" i="23" l="1"/>
  <c r="O13" i="23"/>
  <c r="O15" i="23"/>
  <c r="O9" i="23"/>
  <c r="M28" i="23"/>
  <c r="D24" i="19" s="1"/>
  <c r="D59" i="19" s="1"/>
  <c r="D8" i="9"/>
  <c r="O7" i="23"/>
  <c r="O8" i="23"/>
  <c r="I19" i="23"/>
  <c r="M19" i="23"/>
  <c r="M20" i="23" s="1"/>
  <c r="M27" i="23" s="1"/>
  <c r="D41" i="7" s="1"/>
  <c r="N17" i="23"/>
  <c r="O17" i="23" s="1"/>
  <c r="L19" i="23"/>
  <c r="N18" i="23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O19" i="23" l="1"/>
  <c r="O20" i="23" s="1"/>
  <c r="O27" i="23" s="1"/>
  <c r="D42" i="19" s="1"/>
  <c r="N19" i="23"/>
  <c r="N20" i="23" s="1"/>
  <c r="D21" i="19" s="1"/>
  <c r="D10" i="9" s="1"/>
  <c r="E10" i="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G62" i="18" s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<sst xmlns="http://schemas.openxmlformats.org/spreadsheetml/2006/main" count="722" uniqueCount="268">
  <si>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</si>
  <si>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</si>
  <si>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</si>
  <si>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</si>
  <si>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</si>
  <si>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</si>
  <si>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</si>
  <si>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</si>
  <si>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</si>
  <si>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</si>
  <si>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</si>
  <si>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</si>
  <si>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</si>
  <si>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</si>
  <si>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</si>
  <si>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</si>
  <si>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</si>
  <si>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</si>
  <si>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</si>
  <si>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</si>
  <si>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</si>
  <si>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</si>
  <si>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</si>
  <si>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</si>
  <si>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</si>
  <si>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</si>
  <si>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</si>
  <si>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</si>
  <si>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</si>
  <si>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</si>
  <si>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</si>
  <si>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</si>
  <si>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</si>
  <si>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</si>
  <si>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</si>
  <si>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</si>
  <si>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</si>
  <si>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</si>
  <si>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</si>
  <si>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</si>
  <si>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</si>
  <si>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</si>
  <si>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</si>
  <si>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</si>
  <si>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</si>
  <si>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</si>
  <si>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</si>
  <si>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</si>
  <si>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</si>
  <si>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</si>
  <si>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</si>
  <si>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</si>
  <si>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</si>
  <si>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</si>
  <si>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</si>
  <si>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</si>
  <si>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</si>
  <si>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</si>
  <si>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</si>
  <si>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</si>
  <si>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</si>
  <si>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</si>
  <si>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</si>
  <si>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</si>
  <si>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</si>
  <si>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</si>
  <si>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</si>
  <si>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</si>
  <si>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</si>
  <si>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</si>
  <si>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</si>
  <si>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</si>
  <si>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</si>
  <si>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</si>
  <si>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</si>
  <si>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</si>
  <si>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</si>
  <si>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</si>
  <si>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</si>
  <si>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</si>
  <si>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</si>
  <si>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</si>
  <si>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</si>
  <si>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</si>
  <si>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</si>
  <si>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</si>
  <si>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</si>
  <si>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</si>
  <si>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</si>
  <si>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</si>
  <si>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</si>
  <si>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</si>
  <si>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</si>
  <si>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</si>
  <si>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</si>
  <si>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</si>
  <si>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</si>
  <si>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</si>
  <si>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</si>
  <si>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</si>
  <si>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</si>
  <si>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</si>
  <si>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</si>
  <si>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</si>
  <si>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</si>
  <si>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</si>
  <si>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</si>
  <si>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</si>
  <si>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</si>
  <si>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</si>
  <si>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</si>
  <si>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</si>
  <si>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</si>
  <si>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</si>
  <si>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</si>
  <si>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</si>
  <si>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</si>
  <si>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</si>
  <si>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</si>
  <si>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</si>
  <si>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</si>
  <si>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</si>
  <si>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</si>
  <si>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</si>
  <si>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</si>
  <si>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</si>
  <si>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</si>
  <si>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</si>
  <si>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</si>
  <si>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</si>
  <si>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</si>
  <si>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</si>
  <si>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</si>
  <si>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</si>
  <si>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</si>
  <si>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</si>
  <si>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</si>
  <si>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</si>
  <si>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</si>
  <si>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</si>
  <si>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</si>
  <si>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</si>
  <si>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</si>
  <si>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</si>
  <si>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</si>
  <si>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</si>
  <si>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</si>
  <si>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</si>
  <si>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</si>
  <si>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</si>
  <si>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</si>
  <si>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</si>
  <si>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</si>
  <si>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</si>
  <si>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</si>
  <si>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</si>
  <si>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</si>
  <si>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</si>
  <si>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</si>
  <si>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</si>
  <si>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</si>
  <si>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</si>
  <si>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</si>
  <si>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</si>
  <si>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</si>
  <si>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</si>
  <si>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</si>
  <si>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</si>
  <si>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</si>
  <si>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</si>
  <si>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</si>
  <si>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</si>
  <si>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</si>
  <si>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</si>
  <si>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</si>
  <si>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</si>
  <si>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</si>
  <si>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</si>
  <si>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</si>
  <si>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</si>
  <si>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</si>
  <si>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</si>
  <si>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</si>
  <si>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</si>
  <si>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</si>
  <si>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</si>
  <si>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</si>
  <si>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</si>
  <si>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</si>
  <si>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</si>
  <si>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</si>
  <si>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</si>
  <si>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</si>
  <si>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</si>
  <si>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</si>
  <si>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</si>
  <si>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</si>
  <si>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</si>
  <si>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</si>
  <si>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</si>
  <si>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</si>
  <si>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</si>
  <si>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</si>
  <si>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</si>
  <si>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</si>
  <si>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</si>
  <si>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</si>
  <si>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</si>
  <si>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</si>
  <si>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</si>
  <si>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</si>
  <si>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</si>
  <si>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</si>
  <si>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</si>
  <si>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</si>
  <si>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</si>
  <si>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</si>
  <si>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</si>
  <si>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</si>
  <si>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</si>
  <si>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</si>
  <si>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</si>
  <si>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</si>
  <si>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</si>
  <si>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</si>
  <si>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</si>
  <si>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</si>
  <si>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</si>
  <si>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</si>
  <si>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</si>
  <si>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</si>
  <si>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</si>
  <si>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</si>
  <si>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</si>
  <si>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</si>
  <si>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</si>
  <si>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</si>
  <si>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</si>
  <si>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</si>
  <si>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</si>
  <si>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</si>
  <si>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</si>
  <si>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</si>
  <si>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</si>
  <si>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</si>
  <si>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</si>
  <si>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</si>
  <si>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</si>
  <si>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</si>
  <si>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</si>
  <si>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</si>
  <si>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</si>
  <si>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</si>
  <si>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</si>
  <si>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</si>
  <si>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</si>
  <si>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</si>
  <si>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</si>
  <si>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</si>
  <si>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</si>
  <si>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</si>
  <si>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</si>
  <si>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«Թիվ 34 գրադարան» ՀՈԱԿ-ի </t>
  </si>
  <si>
    <t>Փ.Մարգարյան</t>
  </si>
  <si>
    <t xml:space="preserve">Ա.Մովսեսյան </t>
  </si>
  <si>
    <t>ստացված կանխավճար դրամաշնորհի գծով</t>
  </si>
  <si>
    <t>03. 04. 2023թ.</t>
  </si>
  <si>
    <t>հ. 741 -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</si>
</sst>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gAgAEEATQAAAAAAAAAAAAAAAAAAAAAAAAAAAAAAAAAAAAAAAAAAAAAAAAAAAAAAAAAAAAAAAAAAAAAAAAAAAAAAAAAAAAAAAAAAAAAAAAAAAAAAAAAAAAAAAAAAAAAAAADnBwwABAAVAAkAG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2MDZaMCMGCSqGSIb3DQEJBDEWBBSzKZWm8sV/T0sI1DHZ8SC2Hu8IZTArBgsqhkiG9w0BCRACDDEcMBowGDAWBBRE5xMFRVajmd/v2Zzf5CvSbEm8HjANBgkqhkiG9w0BAQEFAASCAQB4Gy4ww/n232jSBDlmVrvTyVGsLjAdFuzYL28qi1f3OrVE29Wosr/9Ts7JR+YdeVie1egrMLFlum6ZC0drHZfsdqIl7s6IryPRsHdriTTuNExfxnIgUg45mFx4XMSAsVWEAnRAxwErHiQzATozqkZ61fLfQQ/yGocYO2wxHybT1M27TsDMm3K3EZW2pgREdrlncZ3FVRoqdlMg/8TP+riOO95E3tRGEbnMBQ4BDzsNLubdc1p6uXc9AFaptgw2grwD1hJ5024ATQ7ES44Mw8hWad3LBa/c8eSjZiGI+WIJCKigJ9LrNJejkZxbKX+N1BpN2HaNibMWrdwrNi0/heT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NAAgAEEATQAAAAAAAAAAAAAAAAAAAAAAAAAAAAAAAAAAAAAAAAAAAAAAAAAAAAAAAAAAAAAAAAAAAAAAAAAAAAAAAAAAAAAAAAAAAAAAAAAAAAAAAAAAAAAAAAAAAAAAAADnBwwABAAVAAkAI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0NDdaMCMGCSqGSIb3DQEJBDEWBBRqZix5OC0FyyLO/NX7/BQPvqj3RDArBgsqhkiG9w0BCRACDDEcMBowGDAWBBRE5xMFRVajmd/v2Zzf5CvSbEm8HjANBgkqhkiG9w0BAQEFAASCAQCwOXa/YUOMadLX+NJEY9nzwBU9gj/JDf5gS2UqyTBOQydiYXTu8eVMR3uw+q4TKEVYdXZSYWr4DUAcIwEmi5O9awrhX7ehPzShYvmYBpxVYtqFzyuLgxoVUQOlhOBVufVlS/CQqxzBCOGR2M7NJjEKUtZoKTjkq+ABcGdRfR0YIHkjYjJ1xloJ40kMQIo9TZBZmpm+pmKiQcnYOMeM0afygT9jx3TrqIY6J4cwsIQ0G89EkbJDgdRtc3+RlmNBJaS7v/rrkKcjjGRjqUT6tIrnxNPdskA6t2NfKnvkKSwbXwZ121kGPAJX4EYK7tGlA84rf81GED+jq3jzgfWa8V5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66675</xdr:colOff>
          <xdr:row>84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313A65C-68F1-2930-6221-588C161EDE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6"/>
  <sheetViews>
    <sheetView view="pageBreakPreview" topLeftCell="A46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44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25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266</v>
      </c>
      <c r="E10" s="174"/>
      <c r="F10" s="42"/>
    </row>
    <row r="11" spans="1:12" ht="24" customHeight="1">
      <c r="C11" s="174"/>
      <c r="D11" s="174" t="s">
        <v>267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3" t="s">
        <v>41</v>
      </c>
      <c r="B13" s="493"/>
      <c r="C13" s="493"/>
      <c r="D13" s="493"/>
      <c r="E13" s="351"/>
      <c r="F13" s="45"/>
    </row>
    <row r="14" spans="1:12" ht="27.75" customHeight="1">
      <c r="A14" s="494" t="s">
        <v>262</v>
      </c>
      <c r="B14" s="494"/>
      <c r="C14" s="494"/>
      <c r="D14" s="494"/>
      <c r="E14" s="352"/>
    </row>
    <row r="15" spans="1:12" ht="18.75" customHeight="1">
      <c r="A15" s="495" t="s">
        <v>248</v>
      </c>
      <c r="B15" s="495"/>
      <c r="C15" s="495"/>
      <c r="D15" s="495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9" t="s">
        <v>126</v>
      </c>
      <c r="C17" s="489"/>
      <c r="D17" s="290"/>
      <c r="E17" s="290"/>
    </row>
    <row r="18" spans="1:15" ht="19.5" customHeight="1">
      <c r="A18" s="117">
        <v>1</v>
      </c>
      <c r="B18" s="491" t="s">
        <v>118</v>
      </c>
      <c r="C18" s="491"/>
      <c r="D18" s="225">
        <f>+'Pastaci finansav.'!C11</f>
        <v>7871.9</v>
      </c>
      <c r="E18" s="225"/>
      <c r="F18" s="317"/>
    </row>
    <row r="19" spans="1:15" ht="18" hidden="1" customHeight="1">
      <c r="A19" s="117">
        <v>2</v>
      </c>
      <c r="B19" s="491" t="s">
        <v>245</v>
      </c>
      <c r="C19" s="491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2" t="s">
        <v>246</v>
      </c>
      <c r="C20" s="492"/>
      <c r="D20" s="226"/>
      <c r="E20" s="225"/>
      <c r="F20" s="317"/>
    </row>
    <row r="21" spans="1:15" ht="21" customHeight="1">
      <c r="A21" s="117">
        <v>2</v>
      </c>
      <c r="B21" s="491" t="s">
        <v>228</v>
      </c>
      <c r="C21" s="491"/>
      <c r="D21" s="225">
        <f>+Komunal!N20</f>
        <v>0.2</v>
      </c>
      <c r="E21" s="227"/>
    </row>
    <row r="22" spans="1:15" s="3" customFormat="1" ht="17.25" hidden="1" customHeight="1">
      <c r="A22" s="117">
        <v>4</v>
      </c>
      <c r="B22" s="491" t="s">
        <v>8</v>
      </c>
      <c r="C22" s="491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1" t="s">
        <v>53</v>
      </c>
      <c r="C23" s="491"/>
      <c r="D23" s="225"/>
      <c r="E23" s="225"/>
      <c r="F23" s="317"/>
    </row>
    <row r="24" spans="1:15" ht="18" hidden="1" customHeight="1">
      <c r="A24" s="117">
        <v>6</v>
      </c>
      <c r="B24" s="491" t="s">
        <v>63</v>
      </c>
      <c r="C24" s="491"/>
      <c r="D24" s="225">
        <f>+Komunal!M28</f>
        <v>0</v>
      </c>
      <c r="E24" s="225"/>
    </row>
    <row r="25" spans="1:15" ht="18" hidden="1" customHeight="1">
      <c r="A25" s="117">
        <v>7</v>
      </c>
      <c r="B25" s="491" t="s">
        <v>194</v>
      </c>
      <c r="C25" s="491"/>
      <c r="D25" s="225"/>
      <c r="E25" s="225"/>
    </row>
    <row r="26" spans="1:15" ht="18" hidden="1" customHeight="1">
      <c r="A26" s="117">
        <v>8</v>
      </c>
      <c r="B26" s="491" t="s">
        <v>72</v>
      </c>
      <c r="C26" s="491"/>
      <c r="D26" s="225"/>
      <c r="E26" s="225"/>
    </row>
    <row r="27" spans="1:15" ht="18" customHeight="1">
      <c r="A27" s="117">
        <v>3</v>
      </c>
      <c r="B27" s="491" t="s">
        <v>123</v>
      </c>
      <c r="C27" s="491"/>
      <c r="D27" s="227">
        <f>SUM(D28:D29)</f>
        <v>71.400000000000006</v>
      </c>
      <c r="E27" s="227"/>
    </row>
    <row r="28" spans="1:15" s="3" customFormat="1" ht="17.25" customHeight="1">
      <c r="A28" s="116">
        <v>3.1</v>
      </c>
      <c r="B28" s="492" t="s">
        <v>73</v>
      </c>
      <c r="C28" s="492"/>
      <c r="D28" s="237">
        <f>+D74</f>
        <v>71.400000000000006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2" t="s">
        <v>74</v>
      </c>
      <c r="C29" s="492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1" t="s">
        <v>10</v>
      </c>
      <c r="C30" s="491"/>
      <c r="D30" s="225"/>
      <c r="E30" s="225"/>
    </row>
    <row r="31" spans="1:15" s="2" customFormat="1" ht="17.25" hidden="1" customHeight="1">
      <c r="A31" s="160">
        <v>11</v>
      </c>
      <c r="B31" s="490"/>
      <c r="C31" s="490"/>
      <c r="D31" s="225"/>
      <c r="E31" s="225"/>
      <c r="F31" s="19"/>
    </row>
    <row r="32" spans="1:15" s="2" customFormat="1" ht="19.5" hidden="1" customHeight="1">
      <c r="A32" s="117">
        <v>12</v>
      </c>
      <c r="B32" s="490"/>
      <c r="C32" s="490"/>
      <c r="D32" s="225"/>
      <c r="E32" s="225"/>
      <c r="F32" s="21"/>
    </row>
    <row r="33" spans="1:25" ht="24" customHeight="1">
      <c r="A33" s="50"/>
      <c r="B33" s="488" t="s">
        <v>259</v>
      </c>
      <c r="C33" s="488"/>
      <c r="D33" s="270">
        <f>SUM(D18:D19,D21:D27,D30:D32)</f>
        <v>7943.4999999999991</v>
      </c>
      <c r="E33" s="270"/>
    </row>
    <row r="34" spans="1:25" ht="23.25" hidden="1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7" t="s">
        <v>127</v>
      </c>
      <c r="C35" s="487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1" t="s">
        <v>12</v>
      </c>
      <c r="C36" s="491"/>
      <c r="D36" s="227">
        <f>+Ashkhatavardz!O13-'Dramakan hosqer'!D92</f>
        <v>6916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2" t="s">
        <v>119</v>
      </c>
      <c r="C37" s="492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1.1000000000000001</v>
      </c>
      <c r="B38" s="492" t="s">
        <v>13</v>
      </c>
      <c r="C38" s="492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2" t="s">
        <v>243</v>
      </c>
      <c r="C39" s="492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1" t="s">
        <v>15</v>
      </c>
      <c r="C40" s="491"/>
      <c r="D40" s="227">
        <f>+Komunal!F27</f>
        <v>176.2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1" t="s">
        <v>14</v>
      </c>
      <c r="C41" s="491"/>
      <c r="D41" s="227">
        <f>+Komunal!J27</f>
        <v>42.6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1" t="s">
        <v>16</v>
      </c>
      <c r="C42" s="491"/>
      <c r="D42" s="225">
        <f>+Komunal!O27</f>
        <v>5.4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1" t="s">
        <v>17</v>
      </c>
      <c r="C43" s="491"/>
      <c r="D43" s="225">
        <v>4.7</v>
      </c>
      <c r="E43" s="225"/>
    </row>
    <row r="44" spans="1:25" ht="18" hidden="1" customHeight="1">
      <c r="A44" s="117">
        <v>6</v>
      </c>
      <c r="B44" s="491" t="s">
        <v>18</v>
      </c>
      <c r="C44" s="491"/>
      <c r="D44" s="225"/>
      <c r="E44" s="225"/>
    </row>
    <row r="45" spans="1:25" ht="18" customHeight="1">
      <c r="A45" s="117">
        <v>6</v>
      </c>
      <c r="B45" s="491" t="s">
        <v>19</v>
      </c>
      <c r="C45" s="491"/>
      <c r="D45" s="272">
        <f>SUM(D46:D48)</f>
        <v>117.6</v>
      </c>
      <c r="E45" s="272"/>
    </row>
    <row r="46" spans="1:25" s="3" customFormat="1" ht="18" customHeight="1">
      <c r="A46" s="116">
        <v>6.1</v>
      </c>
      <c r="B46" s="492" t="s">
        <v>20</v>
      </c>
      <c r="C46" s="492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2" t="s">
        <v>21</v>
      </c>
      <c r="C47" s="492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492" t="s">
        <v>22</v>
      </c>
      <c r="C48" s="492"/>
      <c r="D48" s="226">
        <v>60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491" t="s">
        <v>23</v>
      </c>
      <c r="C49" s="491"/>
      <c r="D49" s="225">
        <v>18</v>
      </c>
      <c r="E49" s="225"/>
      <c r="L49" s="89"/>
    </row>
    <row r="50" spans="1:16" ht="18" customHeight="1">
      <c r="A50" s="117">
        <v>8</v>
      </c>
      <c r="B50" s="491" t="s">
        <v>30</v>
      </c>
      <c r="C50" s="491"/>
      <c r="D50" s="225">
        <v>120</v>
      </c>
      <c r="E50" s="225"/>
      <c r="L50" s="289"/>
      <c r="M50" s="89"/>
      <c r="N50" s="314"/>
      <c r="O50" s="89"/>
      <c r="P50" s="315"/>
    </row>
    <row r="51" spans="1:16" ht="18" customHeight="1">
      <c r="A51" s="117">
        <v>9</v>
      </c>
      <c r="B51" s="491" t="s">
        <v>24</v>
      </c>
      <c r="C51" s="491"/>
      <c r="D51" s="225">
        <v>100</v>
      </c>
      <c r="E51" s="225"/>
    </row>
    <row r="52" spans="1:16" ht="18" hidden="1" customHeight="1">
      <c r="A52" s="117">
        <v>11</v>
      </c>
      <c r="B52" s="491" t="s">
        <v>75</v>
      </c>
      <c r="C52" s="491"/>
      <c r="D52" s="225"/>
      <c r="E52" s="225"/>
    </row>
    <row r="53" spans="1:16" ht="18" hidden="1" customHeight="1">
      <c r="A53" s="117">
        <v>12</v>
      </c>
      <c r="B53" s="491" t="s">
        <v>48</v>
      </c>
      <c r="C53" s="491"/>
      <c r="D53" s="225"/>
      <c r="E53" s="225"/>
    </row>
    <row r="54" spans="1:16" ht="18.75" hidden="1" customHeight="1">
      <c r="A54" s="117">
        <v>13</v>
      </c>
      <c r="B54" s="491" t="s">
        <v>120</v>
      </c>
      <c r="C54" s="491"/>
      <c r="D54" s="225"/>
      <c r="E54" s="225"/>
    </row>
    <row r="55" spans="1:16" ht="18" hidden="1" customHeight="1">
      <c r="A55" s="117">
        <v>14</v>
      </c>
      <c r="B55" s="491" t="s">
        <v>121</v>
      </c>
      <c r="C55" s="491"/>
      <c r="D55" s="225"/>
      <c r="E55" s="225"/>
      <c r="G55" s="52"/>
    </row>
    <row r="56" spans="1:16" ht="20.25" hidden="1" customHeight="1">
      <c r="A56" s="117">
        <v>15</v>
      </c>
      <c r="B56" s="491" t="s">
        <v>25</v>
      </c>
      <c r="C56" s="491"/>
      <c r="D56" s="225"/>
      <c r="E56" s="225"/>
      <c r="G56" s="52"/>
    </row>
    <row r="57" spans="1:16" ht="18" customHeight="1">
      <c r="A57" s="117">
        <v>10</v>
      </c>
      <c r="B57" s="491" t="s">
        <v>26</v>
      </c>
      <c r="C57" s="491"/>
      <c r="D57" s="225">
        <v>53.6</v>
      </c>
      <c r="E57" s="225"/>
    </row>
    <row r="58" spans="1:16" ht="18.75" hidden="1" customHeight="1">
      <c r="A58" s="117">
        <v>17</v>
      </c>
      <c r="B58" s="491" t="s">
        <v>67</v>
      </c>
      <c r="C58" s="491"/>
      <c r="D58" s="225"/>
      <c r="E58" s="225"/>
    </row>
    <row r="59" spans="1:16" ht="18.75" customHeight="1">
      <c r="A59" s="117">
        <v>11</v>
      </c>
      <c r="B59" s="491" t="s">
        <v>54</v>
      </c>
      <c r="C59" s="491"/>
      <c r="D59" s="227">
        <f>+'Ekamut-caxs'!D24</f>
        <v>0</v>
      </c>
      <c r="E59" s="227"/>
    </row>
    <row r="60" spans="1:16" ht="18" customHeight="1">
      <c r="A60" s="117">
        <v>12</v>
      </c>
      <c r="B60" s="491" t="s">
        <v>45</v>
      </c>
      <c r="C60" s="491"/>
      <c r="D60" s="225">
        <v>60</v>
      </c>
      <c r="E60" s="225"/>
    </row>
    <row r="61" spans="1:16" ht="18.75" customHeight="1">
      <c r="A61" s="117">
        <v>13</v>
      </c>
      <c r="B61" s="491" t="s">
        <v>76</v>
      </c>
      <c r="C61" s="491"/>
      <c r="D61" s="225">
        <v>40</v>
      </c>
      <c r="E61" s="225"/>
    </row>
    <row r="62" spans="1:16" ht="18.75" customHeight="1">
      <c r="A62" s="117">
        <v>14</v>
      </c>
      <c r="B62" s="491" t="s">
        <v>77</v>
      </c>
      <c r="C62" s="491"/>
      <c r="D62" s="225">
        <v>95</v>
      </c>
      <c r="E62" s="225"/>
    </row>
    <row r="63" spans="1:16" ht="18.75" customHeight="1">
      <c r="A63" s="117">
        <v>15</v>
      </c>
      <c r="B63" s="491" t="s">
        <v>46</v>
      </c>
      <c r="C63" s="491"/>
      <c r="D63" s="225">
        <v>3</v>
      </c>
      <c r="E63" s="225"/>
    </row>
    <row r="64" spans="1:16" ht="18.75" hidden="1" customHeight="1">
      <c r="A64" s="117">
        <v>23</v>
      </c>
      <c r="B64" s="491" t="s">
        <v>122</v>
      </c>
      <c r="C64" s="491"/>
      <c r="D64" s="225"/>
      <c r="E64" s="225"/>
    </row>
    <row r="65" spans="1:15" ht="18.75" hidden="1" customHeight="1">
      <c r="A65" s="117">
        <v>24</v>
      </c>
      <c r="B65" s="491" t="s">
        <v>47</v>
      </c>
      <c r="C65" s="491"/>
      <c r="D65" s="225"/>
      <c r="E65" s="225"/>
    </row>
    <row r="66" spans="1:15" ht="18.75" hidden="1" customHeight="1">
      <c r="A66" s="117">
        <v>25</v>
      </c>
      <c r="B66" s="491" t="s">
        <v>64</v>
      </c>
      <c r="C66" s="491"/>
      <c r="D66" s="225"/>
      <c r="E66" s="225"/>
    </row>
    <row r="67" spans="1:15" ht="18.75" hidden="1" customHeight="1">
      <c r="A67" s="117">
        <v>26</v>
      </c>
      <c r="B67" s="491" t="s">
        <v>201</v>
      </c>
      <c r="C67" s="491"/>
      <c r="D67" s="225"/>
      <c r="E67" s="225"/>
    </row>
    <row r="68" spans="1:15" ht="18.75" customHeight="1">
      <c r="A68" s="117">
        <v>16</v>
      </c>
      <c r="B68" s="491" t="s">
        <v>202</v>
      </c>
      <c r="C68" s="491"/>
      <c r="D68" s="225">
        <v>120</v>
      </c>
      <c r="E68" s="225"/>
    </row>
    <row r="69" spans="1:15" ht="18.75" hidden="1" customHeight="1">
      <c r="A69" s="117">
        <v>28</v>
      </c>
      <c r="B69" s="491" t="s">
        <v>78</v>
      </c>
      <c r="C69" s="491"/>
      <c r="D69" s="225"/>
      <c r="E69" s="225"/>
    </row>
    <row r="70" spans="1:15" ht="18.75" hidden="1" customHeight="1">
      <c r="A70" s="117">
        <v>29</v>
      </c>
      <c r="B70" s="490"/>
      <c r="C70" s="490"/>
      <c r="D70" s="225"/>
      <c r="E70" s="225"/>
    </row>
    <row r="71" spans="1:15" s="6" customFormat="1" ht="18.75" hidden="1" customHeight="1">
      <c r="A71" s="117">
        <v>30</v>
      </c>
      <c r="B71" s="490"/>
      <c r="C71" s="490"/>
      <c r="D71" s="225"/>
      <c r="E71" s="225"/>
    </row>
    <row r="72" spans="1:15" s="6" customFormat="1" ht="18.75" hidden="1" customHeight="1">
      <c r="A72" s="117">
        <v>31</v>
      </c>
      <c r="B72" s="490"/>
      <c r="C72" s="490"/>
      <c r="D72" s="225"/>
      <c r="E72" s="225"/>
      <c r="F72" s="57" t="s">
        <v>205</v>
      </c>
    </row>
    <row r="73" spans="1:15" ht="18.75" customHeight="1">
      <c r="A73" s="117">
        <v>17</v>
      </c>
      <c r="B73" s="491" t="s">
        <v>27</v>
      </c>
      <c r="C73" s="491"/>
      <c r="D73" s="225">
        <v>71.400000000000006</v>
      </c>
      <c r="E73" s="225"/>
    </row>
    <row r="74" spans="1:15" s="3" customFormat="1" ht="18.75" customHeight="1">
      <c r="A74" s="161">
        <v>17.100000000000001</v>
      </c>
      <c r="B74" s="492" t="s">
        <v>79</v>
      </c>
      <c r="C74" s="492"/>
      <c r="D74" s="226">
        <v>71.400000000000006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1" t="s">
        <v>80</v>
      </c>
      <c r="C75" s="491"/>
      <c r="D75" s="225"/>
      <c r="E75" s="225"/>
    </row>
    <row r="76" spans="1:15" s="17" customFormat="1" ht="20.25" hidden="1" customHeight="1">
      <c r="A76" s="117">
        <v>34</v>
      </c>
      <c r="B76" s="491" t="s">
        <v>68</v>
      </c>
      <c r="C76" s="491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6" t="s">
        <v>258</v>
      </c>
      <c r="C77" s="486"/>
      <c r="D77" s="270">
        <f>SUM(D36,D40:D45,D49:D73,D75:D76)</f>
        <v>7943.5</v>
      </c>
      <c r="E77" s="227" t="s">
        <v>226</v>
      </c>
      <c r="F77" s="267">
        <f>+D33-D77</f>
        <v>0</v>
      </c>
    </row>
    <row r="78" spans="1:15" ht="37.5" hidden="1" customHeight="1">
      <c r="B78" s="55"/>
      <c r="C78" s="8"/>
    </row>
    <row r="79" spans="1:15" ht="18.75" customHeight="1">
      <c r="B79" s="55"/>
      <c r="C79" s="8"/>
    </row>
    <row r="80" spans="1:15" ht="26.25" hidden="1" customHeight="1">
      <c r="B80" s="9" t="s">
        <v>2</v>
      </c>
      <c r="C80" s="273" t="s">
        <v>263</v>
      </c>
      <c r="D80" s="16"/>
      <c r="E80" s="16"/>
    </row>
    <row r="81" spans="1:16" ht="12.75" hidden="1" customHeight="1">
      <c r="B81" s="55"/>
      <c r="C81" s="224" t="s">
        <v>96</v>
      </c>
      <c r="D81" s="173"/>
      <c r="E81" s="173"/>
    </row>
    <row r="82" spans="1:16" ht="27" hidden="1" customHeight="1">
      <c r="B82" s="9" t="s">
        <v>6</v>
      </c>
      <c r="C82" s="273" t="s">
        <v>264</v>
      </c>
      <c r="D82" s="16"/>
      <c r="E82" s="16"/>
    </row>
    <row r="83" spans="1:16" ht="13.5" hidden="1" customHeight="1">
      <c r="C83" s="224" t="s">
        <v>96</v>
      </c>
      <c r="D83" s="173"/>
      <c r="E83" s="173"/>
    </row>
    <row r="84" spans="1:16" hidden="1">
      <c r="B84" s="8" t="s">
        <v>181</v>
      </c>
    </row>
    <row r="85" spans="1:16" ht="111.75" customHeight="1">
      <c r="A85" s="496" t="s">
        <v>217</v>
      </c>
      <c r="B85" s="496"/>
      <c r="D85" s="316" t="s">
        <v>227</v>
      </c>
      <c r="E85" s="7"/>
      <c r="F85" s="43"/>
      <c r="P85" s="6"/>
    </row>
    <row r="86" spans="1:16" ht="40.5" customHeight="1">
      <c r="B86" s="236"/>
      <c r="C86" s="80"/>
      <c r="D86" s="7"/>
      <c r="E86" s="7"/>
      <c r="F86" s="43"/>
      <c r="P86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5:B85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9.425781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26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224</v>
      </c>
      <c r="E7" s="364">
        <v>26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741 -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41</v>
      </c>
      <c r="B13" s="509"/>
      <c r="C13" s="509"/>
      <c r="D13" s="509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«Թիվ 34 գրադարան» ՀՈԱԿ-ի </v>
      </c>
      <c r="B14" s="494"/>
      <c r="C14" s="494"/>
      <c r="D14" s="494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249</v>
      </c>
      <c r="B15" s="495"/>
      <c r="C15" s="495"/>
      <c r="D15" s="495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0" t="s">
        <v>31</v>
      </c>
      <c r="C18" s="511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499" t="s">
        <v>32</v>
      </c>
      <c r="C19" s="500"/>
      <c r="D19" s="251">
        <f>+'Dramakani hamematakan'!D6</f>
        <v>246.1</v>
      </c>
      <c r="E19" s="356"/>
      <c r="F19" s="507"/>
      <c r="G19" s="508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499" t="s">
        <v>83</v>
      </c>
      <c r="C20" s="500"/>
      <c r="D20" s="251">
        <f>SUM(D21:D22,D24:D32)</f>
        <v>7871.9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1" t="s">
        <v>118</v>
      </c>
      <c r="C21" s="502"/>
      <c r="D21" s="243">
        <f>+'Ekamut-caxs'!D18</f>
        <v>7871.9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1" t="s">
        <v>245</v>
      </c>
      <c r="C22" s="502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7" t="s">
        <v>246</v>
      </c>
      <c r="C23" s="498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1" t="s">
        <v>8</v>
      </c>
      <c r="C24" s="502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1" t="s">
        <v>53</v>
      </c>
      <c r="C25" s="502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1" t="s">
        <v>63</v>
      </c>
      <c r="C26" s="502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1" t="s">
        <v>194</v>
      </c>
      <c r="C27" s="502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1" t="s">
        <v>72</v>
      </c>
      <c r="C28" s="502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1" t="s">
        <v>33</v>
      </c>
      <c r="C29" s="502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1" t="s">
        <v>10</v>
      </c>
      <c r="C30" s="502"/>
      <c r="D30" s="243">
        <f>+'Ekamut-caxs'!D30</f>
        <v>0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3"/>
      <c r="C31" s="504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3"/>
      <c r="C32" s="504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5" t="s">
        <v>84</v>
      </c>
      <c r="C33" s="506"/>
      <c r="D33" s="251">
        <f>D34+D78+D91</f>
        <v>7928.4000000000005</v>
      </c>
      <c r="E33" s="357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5" t="s">
        <v>59</v>
      </c>
      <c r="C34" s="506"/>
      <c r="D34" s="251">
        <f>SUM(D35,D39:D44,D48:D72,D76:D77)</f>
        <v>7928.4000000000005</v>
      </c>
      <c r="E34" s="35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1" t="s">
        <v>12</v>
      </c>
      <c r="C35" s="502"/>
      <c r="D35" s="243">
        <f>+'Ekamut-caxs'!D36</f>
        <v>6916</v>
      </c>
      <c r="E35" s="35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7" t="s">
        <v>119</v>
      </c>
      <c r="C36" s="498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97" t="s">
        <v>13</v>
      </c>
      <c r="C37" s="498"/>
      <c r="D37" s="255">
        <f>+'Ekamut-caxs'!D38</f>
        <v>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7" t="str">
        <f>+'Ekamut-caxs'!B39</f>
        <v>կամավոր ատեստ. գծով լրավճար</v>
      </c>
      <c r="C38" s="498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1" t="s">
        <v>15</v>
      </c>
      <c r="C39" s="502"/>
      <c r="D39" s="243">
        <f>+'Ekamut-caxs'!D40</f>
        <v>176.2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1" t="s">
        <v>14</v>
      </c>
      <c r="C40" s="502"/>
      <c r="D40" s="243">
        <f>+'Ekamut-caxs'!D41</f>
        <v>42.6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1" t="s">
        <v>16</v>
      </c>
      <c r="C41" s="502"/>
      <c r="D41" s="242">
        <f>+Komunal!M27</f>
        <v>5.2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1" t="s">
        <v>17</v>
      </c>
      <c r="C42" s="502"/>
      <c r="D42" s="243">
        <f>+'Ekamut-caxs'!D43</f>
        <v>4.7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1" t="s">
        <v>18</v>
      </c>
      <c r="C43" s="502"/>
      <c r="D43" s="243">
        <f>+'Ekamut-caxs'!D44</f>
        <v>0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1" t="s">
        <v>19</v>
      </c>
      <c r="C44" s="502"/>
      <c r="D44" s="243">
        <f>SUM(D45:D47)</f>
        <v>117.6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497" t="s">
        <v>20</v>
      </c>
      <c r="C45" s="498"/>
      <c r="D45" s="255">
        <f>+'Ekamut-caxs'!D46</f>
        <v>57.6</v>
      </c>
      <c r="E45" s="358"/>
    </row>
    <row r="46" spans="1:13" ht="18" hidden="1" customHeight="1">
      <c r="A46" s="27">
        <v>7.2</v>
      </c>
      <c r="B46" s="497" t="s">
        <v>21</v>
      </c>
      <c r="C46" s="498"/>
      <c r="D46" s="255">
        <f>+'Ekamut-caxs'!D47</f>
        <v>0</v>
      </c>
      <c r="E46" s="358"/>
    </row>
    <row r="47" spans="1:13" ht="18" customHeight="1">
      <c r="A47" s="27">
        <v>6.2</v>
      </c>
      <c r="B47" s="497" t="s">
        <v>22</v>
      </c>
      <c r="C47" s="498"/>
      <c r="D47" s="255">
        <f>+'Ekamut-caxs'!D48</f>
        <v>60</v>
      </c>
      <c r="E47" s="358"/>
    </row>
    <row r="48" spans="1:13" s="97" customFormat="1" ht="18" customHeight="1">
      <c r="A48" s="61">
        <v>7</v>
      </c>
      <c r="B48" s="501" t="s">
        <v>23</v>
      </c>
      <c r="C48" s="502"/>
      <c r="D48" s="243">
        <f>+'Ekamut-caxs'!D49</f>
        <v>18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01" t="s">
        <v>30</v>
      </c>
      <c r="C49" s="502"/>
      <c r="D49" s="242">
        <f>+'Ekamut-caxs'!D50</f>
        <v>120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01" t="s">
        <v>24</v>
      </c>
      <c r="C50" s="502"/>
      <c r="D50" s="242">
        <f>+'Ekamut-caxs'!D51</f>
        <v>100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1" t="s">
        <v>75</v>
      </c>
      <c r="C51" s="502"/>
      <c r="D51" s="242">
        <f>+'Ekamut-caxs'!D52</f>
        <v>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1" t="s">
        <v>48</v>
      </c>
      <c r="C52" s="502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1" t="s">
        <v>120</v>
      </c>
      <c r="C53" s="502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1" t="s">
        <v>121</v>
      </c>
      <c r="C54" s="502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1" t="s">
        <v>25</v>
      </c>
      <c r="C55" s="502"/>
      <c r="D55" s="243">
        <f>+'Ekamut-caxs'!D56</f>
        <v>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10</v>
      </c>
      <c r="B56" s="501" t="s">
        <v>26</v>
      </c>
      <c r="C56" s="502"/>
      <c r="D56" s="243">
        <f>+'Ekamut-caxs'!D57</f>
        <v>53.6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1" t="s">
        <v>67</v>
      </c>
      <c r="C57" s="502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1" t="s">
        <v>54</v>
      </c>
      <c r="C58" s="502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11</v>
      </c>
      <c r="B59" s="501" t="s">
        <v>45</v>
      </c>
      <c r="C59" s="502"/>
      <c r="D59" s="243">
        <f>+'Ekamut-caxs'!D60</f>
        <v>60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1" t="s">
        <v>76</v>
      </c>
      <c r="C60" s="502"/>
      <c r="D60" s="243">
        <f>+'Ekamut-caxs'!D61</f>
        <v>40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1" t="s">
        <v>77</v>
      </c>
      <c r="C61" s="502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1" t="s">
        <v>46</v>
      </c>
      <c r="C62" s="502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1" t="s">
        <v>122</v>
      </c>
      <c r="C63" s="502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1" t="s">
        <v>47</v>
      </c>
      <c r="C64" s="502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1" t="s">
        <v>64</v>
      </c>
      <c r="C65" s="502"/>
      <c r="D65" s="243">
        <f>+'Ekamut-caxs'!D66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1" t="s">
        <v>201</v>
      </c>
      <c r="C66" s="502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15</v>
      </c>
      <c r="B67" s="501" t="s">
        <v>202</v>
      </c>
      <c r="C67" s="502"/>
      <c r="D67" s="243">
        <f>+'Ekamut-caxs'!D68</f>
        <v>120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3" t="s">
        <v>78</v>
      </c>
      <c r="C68" s="504"/>
      <c r="D68" s="242">
        <f>+'Ekamut-caxs'!D69</f>
        <v>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3"/>
      <c r="C69" s="504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3"/>
      <c r="C70" s="504"/>
      <c r="D70" s="242">
        <f>+'Ekamut-caxs'!D71</f>
        <v>0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3"/>
      <c r="C71" s="504"/>
      <c r="D71" s="242">
        <f>+'Ekamut-caxs'!D72</f>
        <v>0</v>
      </c>
      <c r="E71" s="359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1" t="s">
        <v>35</v>
      </c>
      <c r="C72" s="502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497" t="s">
        <v>36</v>
      </c>
      <c r="C73" s="498"/>
      <c r="D73" s="232"/>
      <c r="E73" s="361"/>
    </row>
    <row r="74" spans="1:13" ht="19.5" hidden="1" customHeight="1">
      <c r="A74" s="14">
        <v>32.200000000000003</v>
      </c>
      <c r="B74" s="497" t="s">
        <v>49</v>
      </c>
      <c r="C74" s="498"/>
      <c r="D74" s="232"/>
      <c r="E74" s="361"/>
    </row>
    <row r="75" spans="1:13" ht="19.5" hidden="1" customHeight="1">
      <c r="A75" s="14">
        <v>32.299999999999997</v>
      </c>
      <c r="B75" s="497" t="s">
        <v>85</v>
      </c>
      <c r="C75" s="498"/>
      <c r="D75" s="232">
        <f>+'Ekamut-caxs'!D75</f>
        <v>0</v>
      </c>
      <c r="E75" s="361"/>
    </row>
    <row r="76" spans="1:13" s="97" customFormat="1" ht="17.25" customHeight="1">
      <c r="A76" s="71">
        <v>16</v>
      </c>
      <c r="B76" s="501" t="s">
        <v>37</v>
      </c>
      <c r="C76" s="502"/>
      <c r="D76" s="243">
        <f>+'Deb. ev kreditor'!D59-'Deb. ev kreditor'!D54</f>
        <v>56.5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1" t="s">
        <v>86</v>
      </c>
      <c r="C77" s="502"/>
      <c r="D77" s="242"/>
      <c r="E77" s="359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5" t="s">
        <v>60</v>
      </c>
      <c r="C78" s="506"/>
      <c r="D78" s="251">
        <f>D79+D87</f>
        <v>0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1" t="s">
        <v>91</v>
      </c>
      <c r="C79" s="502"/>
      <c r="D79" s="243">
        <f>SUM(D80:D86)</f>
        <v>0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1" t="s">
        <v>87</v>
      </c>
      <c r="C80" s="502"/>
      <c r="D80" s="242"/>
      <c r="E80" s="35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1" t="s">
        <v>88</v>
      </c>
      <c r="C81" s="502"/>
      <c r="D81" s="242"/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1" t="s">
        <v>89</v>
      </c>
      <c r="C82" s="502"/>
      <c r="D82" s="242"/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1" t="s">
        <v>203</v>
      </c>
      <c r="C83" s="502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1" t="s">
        <v>65</v>
      </c>
      <c r="C84" s="502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1" t="s">
        <v>66</v>
      </c>
      <c r="C85" s="502"/>
      <c r="D85" s="242"/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3"/>
      <c r="C86" s="504"/>
      <c r="D86" s="242"/>
      <c r="E86" s="359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1" t="s">
        <v>92</v>
      </c>
      <c r="C87" s="502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1" t="s">
        <v>62</v>
      </c>
      <c r="C88" s="502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1" t="s">
        <v>61</v>
      </c>
      <c r="C89" s="502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1" t="s">
        <v>50</v>
      </c>
      <c r="C90" s="502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9" t="s">
        <v>132</v>
      </c>
      <c r="C91" s="500"/>
      <c r="D91" s="251">
        <f>SUM(D92:D93)</f>
        <v>0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1" t="s">
        <v>212</v>
      </c>
      <c r="C92" s="502"/>
      <c r="D92" s="242"/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3"/>
      <c r="C93" s="504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9" t="s">
        <v>39</v>
      </c>
      <c r="C94" s="500"/>
      <c r="D94" s="251">
        <f>D19+D20-D33</f>
        <v>189.59999999999945</v>
      </c>
      <c r="E94" s="478" t="s">
        <v>226</v>
      </c>
      <c r="F94" s="507"/>
      <c r="G94" s="508"/>
      <c r="H94" s="264"/>
      <c r="I94" s="264"/>
      <c r="J94" s="225"/>
      <c r="K94" s="98"/>
      <c r="L94" s="98"/>
      <c r="M94" s="98"/>
    </row>
    <row r="95" spans="1:13" s="81" customFormat="1" ht="24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+'Ekamut-caxs'!C80</f>
        <v>Փ.Մարգարյան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+'Ekamut-caxs'!C82</f>
        <v xml:space="preserve">Ա.Մովսեսյան 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113.25" customHeight="1">
      <c r="B101" s="477" t="str">
        <f>+'Ekamut-caxs'!A85</f>
        <v>ԵՐԵՎԱՆԻ ՔԱՂԱՔԱՊԵՏ՝</v>
      </c>
      <c r="C101" s="236"/>
      <c r="D101" s="363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9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1" zoomScaleSheetLayoutView="100" workbookViewId="0">
      <selection activeCell="A67" sqref="A6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4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55</v>
      </c>
      <c r="B1" s="512"/>
      <c r="C1" s="512"/>
      <c r="D1" s="512"/>
      <c r="E1" s="512"/>
      <c r="F1" s="512"/>
    </row>
    <row r="2" spans="1:18" s="22" customFormat="1" ht="25.5" customHeight="1">
      <c r="A2" s="494" t="str">
        <f>+'Ekamut-caxs'!A14:D14</f>
        <v xml:space="preserve">«Թիվ 34 գրադարան»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247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7809.5</v>
      </c>
      <c r="D6" s="268">
        <f>SUM(D7:D17,D20:D22)</f>
        <v>7943.4999999999991</v>
      </c>
      <c r="E6" s="268">
        <f t="shared" ref="E6:E65" si="0">D6-C6</f>
        <v>133.99999999999909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7738.1</v>
      </c>
      <c r="D7" s="257">
        <f>+'Ekamut-caxs'!D18</f>
        <v>7871.9</v>
      </c>
      <c r="E7" s="257">
        <f t="shared" si="0"/>
        <v>133.79999999999927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0" t="str">
        <f>+'Ekamut-caxs'!B21</f>
        <v>Սուբսիդիա ջրամատակարարման գծով</v>
      </c>
      <c r="C10" s="256">
        <v>0</v>
      </c>
      <c r="D10" s="257">
        <f>+'Ekamut-caxs'!D21</f>
        <v>0.2</v>
      </c>
      <c r="E10" s="257">
        <f t="shared" si="1"/>
        <v>0.2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9" t="s">
        <v>123</v>
      </c>
      <c r="C17" s="260">
        <f>SUM(C18:C19)</f>
        <v>71.400000000000006</v>
      </c>
      <c r="D17" s="260">
        <f>SUM(D18:D19)</f>
        <v>71.400000000000006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8">
        <v>71.400000000000006</v>
      </c>
      <c r="D18" s="229">
        <f>+'Ekamut-caxs'!D28</f>
        <v>71.400000000000006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46" t="s">
        <v>10</v>
      </c>
      <c r="C20" s="258"/>
      <c r="D20" s="257">
        <f>+'Ekamut-caxs'!D30</f>
        <v>0</v>
      </c>
      <c r="E20" s="257">
        <f t="shared" si="0"/>
        <v>0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7809.5</v>
      </c>
      <c r="D23" s="269">
        <f>SUM(D24,D28:D33,D37:D61,D63:D64)</f>
        <v>7943.5</v>
      </c>
      <c r="E23" s="268">
        <f t="shared" si="0"/>
        <v>134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6757.8</v>
      </c>
      <c r="D24" s="260">
        <f>+'Ekamut-caxs'!D36</f>
        <v>6916</v>
      </c>
      <c r="E24" s="257">
        <f t="shared" si="0"/>
        <v>158.19999999999982</v>
      </c>
      <c r="F24" s="256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8"/>
      <c r="D26" s="261">
        <f>+'Ekamut-caxs'!D38</f>
        <v>0</v>
      </c>
      <c r="E26" s="229">
        <f>D26-C26</f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187.1</v>
      </c>
      <c r="D28" s="260">
        <f>+'Ekamut-caxs'!D40</f>
        <v>176.2</v>
      </c>
      <c r="E28" s="257">
        <f t="shared" si="0"/>
        <v>-10.900000000000006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57.4</v>
      </c>
      <c r="D29" s="260">
        <f>+'Ekamut-caxs'!D41</f>
        <v>42.6</v>
      </c>
      <c r="E29" s="257">
        <f t="shared" si="0"/>
        <v>-14.799999999999997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4" t="s">
        <v>16</v>
      </c>
      <c r="C30" s="258">
        <v>7.4</v>
      </c>
      <c r="D30" s="260">
        <f>+'Ekamut-caxs'!D42</f>
        <v>5.4</v>
      </c>
      <c r="E30" s="257">
        <f t="shared" si="0"/>
        <v>-2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4" t="s">
        <v>17</v>
      </c>
      <c r="C31" s="258">
        <v>4.7</v>
      </c>
      <c r="D31" s="260">
        <f>+'Ekamut-caxs'!D43</f>
        <v>4.7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4" t="s">
        <v>19</v>
      </c>
      <c r="C33" s="260">
        <f>SUM(C34:C36)</f>
        <v>117.6</v>
      </c>
      <c r="D33" s="260">
        <f>SUM(D34:D36)</f>
        <v>117.6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>
        <v>0</v>
      </c>
      <c r="D35" s="261">
        <f>+'Ekamut-caxs'!D47</f>
        <v>0</v>
      </c>
      <c r="E35" s="229">
        <f t="shared" si="0"/>
        <v>0</v>
      </c>
      <c r="F35" s="230"/>
    </row>
    <row r="36" spans="1:18" ht="21" customHeight="1">
      <c r="A36" s="27">
        <v>6.2</v>
      </c>
      <c r="B36" s="32" t="s">
        <v>22</v>
      </c>
      <c r="C36" s="228">
        <v>60</v>
      </c>
      <c r="D36" s="261">
        <f>+'Ekamut-caxs'!D48</f>
        <v>60</v>
      </c>
      <c r="E36" s="229">
        <f t="shared" si="0"/>
        <v>0</v>
      </c>
      <c r="F36" s="230"/>
    </row>
    <row r="37" spans="1:18" s="58" customFormat="1" ht="21" customHeight="1">
      <c r="A37" s="61">
        <v>7</v>
      </c>
      <c r="B37" s="244" t="s">
        <v>23</v>
      </c>
      <c r="C37" s="258">
        <v>18</v>
      </c>
      <c r="D37" s="260">
        <f>+'Ekamut-caxs'!D49</f>
        <v>18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4" t="s">
        <v>30</v>
      </c>
      <c r="C38" s="258">
        <v>120</v>
      </c>
      <c r="D38" s="260">
        <f>+'Ekamut-caxs'!D50</f>
        <v>120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4" t="s">
        <v>24</v>
      </c>
      <c r="C39" s="258">
        <v>100</v>
      </c>
      <c r="D39" s="260">
        <f>+'Ekamut-caxs'!D51</f>
        <v>100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/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10</v>
      </c>
      <c r="B45" s="244" t="s">
        <v>26</v>
      </c>
      <c r="C45" s="256">
        <v>50.1</v>
      </c>
      <c r="D45" s="260">
        <f>+'Ekamut-caxs'!D57</f>
        <v>53.6</v>
      </c>
      <c r="E45" s="257">
        <f>D45-C45</f>
        <v>3.5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4" t="s">
        <v>45</v>
      </c>
      <c r="C48" s="258">
        <v>60</v>
      </c>
      <c r="D48" s="260">
        <f>+'Ekamut-caxs'!D60</f>
        <v>60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59" t="s">
        <v>76</v>
      </c>
      <c r="C49" s="258">
        <v>40</v>
      </c>
      <c r="D49" s="260">
        <f>+'Ekamut-caxs'!D61</f>
        <v>40</v>
      </c>
      <c r="E49" s="257">
        <f t="shared" si="0"/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4" t="s">
        <v>46</v>
      </c>
      <c r="C51" s="256">
        <v>3</v>
      </c>
      <c r="D51" s="260">
        <f>+'Ekamut-caxs'!D63</f>
        <v>3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15</v>
      </c>
      <c r="B56" s="246" t="s">
        <v>202</v>
      </c>
      <c r="C56" s="256">
        <v>120</v>
      </c>
      <c r="D56" s="260">
        <f>+'Ekamut-caxs'!D68</f>
        <v>120</v>
      </c>
      <c r="E56" s="257">
        <f t="shared" si="3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46" t="s">
        <v>27</v>
      </c>
      <c r="C61" s="256">
        <v>71.400000000000006</v>
      </c>
      <c r="D61" s="260">
        <f>+'Ekamut-caxs'!D73</f>
        <v>71.400000000000006</v>
      </c>
      <c r="E61" s="257">
        <f t="shared" si="2"/>
        <v>0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30">
        <v>71.400000000000006</v>
      </c>
      <c r="D62" s="261">
        <f>+'Ekamut-caxs'!D74</f>
        <v>71.400000000000006</v>
      </c>
      <c r="E62" s="229">
        <f t="shared" si="2"/>
        <v>0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4" t="s">
        <v>68</v>
      </c>
      <c r="C64" s="256"/>
      <c r="D64" s="260">
        <f>+'Ekamut-caxs'!D76</f>
        <v>0</v>
      </c>
      <c r="E64" s="257">
        <f t="shared" si="2"/>
        <v>0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4" t="str">
        <f>+'Ekamut-caxs'!C80</f>
        <v>Փ.Մարգարյան</v>
      </c>
      <c r="E67" s="514"/>
      <c r="F67" s="123"/>
    </row>
    <row r="68" spans="1:18" ht="9.75" customHeight="1">
      <c r="B68" s="38"/>
      <c r="D68" s="513" t="s">
        <v>5</v>
      </c>
      <c r="E68" s="513"/>
      <c r="F68" s="344"/>
    </row>
    <row r="69" spans="1:18" ht="24.75" customHeight="1">
      <c r="B69" s="37" t="s">
        <v>6</v>
      </c>
      <c r="C69" s="24"/>
      <c r="D69" s="514" t="str">
        <f>+'Ekamut-caxs'!C82</f>
        <v xml:space="preserve">Ա.Մովսեսյան </v>
      </c>
      <c r="E69" s="514"/>
      <c r="F69" s="123"/>
    </row>
    <row r="70" spans="1:18" ht="11.25" customHeight="1">
      <c r="D70" s="513" t="s">
        <v>5</v>
      </c>
      <c r="E70" s="513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0" zoomScaleSheetLayoutView="100" workbookViewId="0">
      <selection activeCell="A67" sqref="A6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82</v>
      </c>
      <c r="B1" s="512"/>
      <c r="C1" s="512"/>
      <c r="D1" s="512"/>
      <c r="E1" s="512"/>
      <c r="F1" s="512"/>
    </row>
    <row r="2" spans="1:20" s="22" customFormat="1" ht="20.25">
      <c r="A2" s="494" t="str">
        <f>+'Ekamut-caxs'!A14:D14</f>
        <v xml:space="preserve">«Թիվ 34 գրադարան»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250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246.1</v>
      </c>
      <c r="D6" s="231">
        <f>+C6</f>
        <v>246.1</v>
      </c>
      <c r="E6" s="251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7738.1</v>
      </c>
      <c r="D7" s="251">
        <f>SUM(D8:D20)</f>
        <v>7871.9</v>
      </c>
      <c r="E7" s="251">
        <f>D7-C7</f>
        <v>133.79999999999927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7738.1</v>
      </c>
      <c r="D8" s="243">
        <f>+'Dramakan hosqer'!D21</f>
        <v>7871.9</v>
      </c>
      <c r="E8" s="243">
        <f>D8-C8</f>
        <v>133.79999999999927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1" t="s">
        <v>10</v>
      </c>
      <c r="C18" s="242"/>
      <c r="D18" s="243">
        <f>+'Dramakan hosqer'!D30</f>
        <v>0</v>
      </c>
      <c r="E18" s="243">
        <f>D18-C18</f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7794.6</v>
      </c>
      <c r="D21" s="251">
        <f>+D22+D66+D79</f>
        <v>7928.4000000000005</v>
      </c>
      <c r="E21" s="251">
        <f t="shared" si="0"/>
        <v>133.80000000000018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7794.6</v>
      </c>
      <c r="D22" s="251">
        <f>SUM(D23,D27:D32,D36:D60,D64:D65)</f>
        <v>7928.4000000000005</v>
      </c>
      <c r="E22" s="251">
        <f t="shared" si="0"/>
        <v>133.80000000000018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6757.8</v>
      </c>
      <c r="D23" s="243">
        <f>+'Dramakan hosqer'!D35</f>
        <v>6916</v>
      </c>
      <c r="E23" s="243">
        <f t="shared" si="0"/>
        <v>158.19999999999982</v>
      </c>
      <c r="F23" s="24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customHeight="1">
      <c r="A25" s="27">
        <v>1.1000000000000001</v>
      </c>
      <c r="B25" s="32" t="s">
        <v>13</v>
      </c>
      <c r="C25" s="232">
        <v>0</v>
      </c>
      <c r="D25" s="255">
        <f>+'Dramakan hosqer'!D37</f>
        <v>0</v>
      </c>
      <c r="E25" s="255">
        <f t="shared" si="0"/>
        <v>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187.1</v>
      </c>
      <c r="D27" s="243">
        <f>+'Dramakan hosqer'!D39</f>
        <v>176.2</v>
      </c>
      <c r="E27" s="243">
        <f t="shared" si="0"/>
        <v>-10.900000000000006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57.4</v>
      </c>
      <c r="D28" s="243">
        <f>+'Dramakan hosqer'!D40</f>
        <v>42.6</v>
      </c>
      <c r="E28" s="243">
        <f t="shared" si="0"/>
        <v>-14.799999999999997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4" t="s">
        <v>16</v>
      </c>
      <c r="C29" s="242">
        <v>7.4</v>
      </c>
      <c r="D29" s="243">
        <f>+'Dramakan hosqer'!D41</f>
        <v>5.2</v>
      </c>
      <c r="E29" s="243">
        <f t="shared" si="0"/>
        <v>-2.2000000000000002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4" t="s">
        <v>17</v>
      </c>
      <c r="C30" s="242">
        <v>4.7</v>
      </c>
      <c r="D30" s="243">
        <f>+'Dramakan hosqer'!D42</f>
        <v>4.7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4" t="s">
        <v>19</v>
      </c>
      <c r="C32" s="243">
        <f>SUM(C33:C35)</f>
        <v>117.6</v>
      </c>
      <c r="D32" s="243">
        <f>SUM(D33:D35)</f>
        <v>117.6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5">
        <f>+'Dramakan hosqer'!D46</f>
        <v>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2">
        <v>60</v>
      </c>
      <c r="D35" s="255">
        <f>+'Dramakan hosqer'!D47</f>
        <v>60</v>
      </c>
      <c r="E35" s="255">
        <f t="shared" si="0"/>
        <v>0</v>
      </c>
      <c r="F35" s="232"/>
      <c r="I35" s="137"/>
    </row>
    <row r="36" spans="1:20" s="58" customFormat="1" ht="18" customHeight="1">
      <c r="A36" s="61">
        <v>7</v>
      </c>
      <c r="B36" s="244" t="s">
        <v>23</v>
      </c>
      <c r="C36" s="242">
        <v>18</v>
      </c>
      <c r="D36" s="243">
        <f>+'Dramakan hosqer'!D48</f>
        <v>18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4" t="s">
        <v>30</v>
      </c>
      <c r="C37" s="242">
        <v>120</v>
      </c>
      <c r="D37" s="243">
        <f>+'Dramakan hosqer'!D49</f>
        <v>120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4" t="s">
        <v>24</v>
      </c>
      <c r="C38" s="242">
        <v>100</v>
      </c>
      <c r="D38" s="243">
        <f>+'Dramakan hosqer'!D50</f>
        <v>100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10</v>
      </c>
      <c r="B44" s="244" t="s">
        <v>26</v>
      </c>
      <c r="C44" s="242">
        <v>50.1</v>
      </c>
      <c r="D44" s="243">
        <f>+'Dramakan hosqer'!D56</f>
        <v>53.6</v>
      </c>
      <c r="E44" s="243">
        <f t="shared" si="0"/>
        <v>3.5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11</v>
      </c>
      <c r="B47" s="259" t="s">
        <v>45</v>
      </c>
      <c r="C47" s="242">
        <v>60</v>
      </c>
      <c r="D47" s="243">
        <f>+'Dramakan hosqer'!D59</f>
        <v>60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59" t="s">
        <v>76</v>
      </c>
      <c r="C48" s="242">
        <v>40</v>
      </c>
      <c r="D48" s="243">
        <f>+'Dramakan hosqer'!D60</f>
        <v>40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15</v>
      </c>
      <c r="B55" s="246" t="s">
        <v>202</v>
      </c>
      <c r="C55" s="242">
        <v>120</v>
      </c>
      <c r="D55" s="243">
        <f>+'Dramakan hosqer'!D67</f>
        <v>120</v>
      </c>
      <c r="E55" s="243">
        <f t="shared" si="1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50" t="s">
        <v>37</v>
      </c>
      <c r="C64" s="242">
        <v>56.5</v>
      </c>
      <c r="D64" s="243">
        <f>+'Dramakan hosqer'!D76</f>
        <v>56.5</v>
      </c>
      <c r="E64" s="243">
        <f t="shared" si="0"/>
        <v>0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5" t="s">
        <v>86</v>
      </c>
      <c r="C65" s="242"/>
      <c r="D65" s="243">
        <f>+'Dramakan hosqer'!D77</f>
        <v>0</v>
      </c>
      <c r="E65" s="243">
        <f t="shared" si="0"/>
        <v>0</v>
      </c>
      <c r="F65" s="242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1">
        <f>+C67+C75</f>
        <v>0</v>
      </c>
      <c r="D66" s="251">
        <f>+D67+D75</f>
        <v>0</v>
      </c>
      <c r="E66" s="251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2" t="s">
        <v>91</v>
      </c>
      <c r="C67" s="243">
        <f>SUM(C68:C74)</f>
        <v>0</v>
      </c>
      <c r="D67" s="243">
        <f>SUM(D68:D74)</f>
        <v>0</v>
      </c>
      <c r="E67" s="243">
        <f t="shared" si="0"/>
        <v>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3" t="s">
        <v>87</v>
      </c>
      <c r="C68" s="242"/>
      <c r="D68" s="243">
        <f>+'Dramakan hosqer'!D80</f>
        <v>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hosqer'!D81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hosqer'!D85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0</v>
      </c>
      <c r="E79" s="251">
        <f t="shared" si="2"/>
        <v>0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0</v>
      </c>
      <c r="E80" s="242">
        <f>D80-C80</f>
        <v>0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189.60000000000036</v>
      </c>
      <c r="D82" s="251">
        <f>D6+D7-D21</f>
        <v>189.59999999999945</v>
      </c>
      <c r="E82" s="251">
        <f t="shared" si="2"/>
        <v>-9.0949470177292824E-13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 t="str">
        <f>+'Ekamut-caxs'!C80</f>
        <v>Փ.Մարգարյան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96</v>
      </c>
      <c r="E85" s="516"/>
      <c r="F85" s="347"/>
    </row>
    <row r="86" spans="1:20" s="19" customFormat="1" ht="22.5" customHeight="1">
      <c r="A86" s="20"/>
      <c r="B86" s="39" t="s">
        <v>6</v>
      </c>
      <c r="C86" s="20"/>
      <c r="D86" s="514" t="str">
        <f>+'Ekamut-caxs'!C82</f>
        <v xml:space="preserve">Ա.Մովսեսյան 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96</v>
      </c>
      <c r="E87" s="516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A67" sqref="A6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4" t="s">
        <v>69</v>
      </c>
      <c r="B1" s="524"/>
      <c r="C1" s="524"/>
      <c r="D1" s="524"/>
      <c r="E1" s="524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5" t="str">
        <f>+'Ekamut-caxs'!A14:D14</f>
        <v xml:space="preserve">«Թիվ 34 գրադարան» ՀՈԱԿ-ի </v>
      </c>
      <c r="B2" s="526"/>
      <c r="C2" s="526"/>
      <c r="D2" s="526"/>
      <c r="E2" s="52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7" t="s">
        <v>136</v>
      </c>
      <c r="B3" s="527"/>
      <c r="C3" s="527"/>
      <c r="D3" s="527"/>
      <c r="E3" s="527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8" t="s">
        <v>251</v>
      </c>
      <c r="B4" s="528"/>
      <c r="C4" s="528"/>
      <c r="D4" s="528"/>
      <c r="E4" s="528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19" t="s">
        <v>141</v>
      </c>
      <c r="B7" s="520"/>
      <c r="C7" s="520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19" t="s">
        <v>166</v>
      </c>
      <c r="B35" s="520"/>
      <c r="C35" s="520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40.700000000000003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5.7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0.3</v>
      </c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207</v>
      </c>
      <c r="C41" s="193" t="s">
        <v>152</v>
      </c>
      <c r="D41" s="31">
        <v>9.8000000000000007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155.5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153.1</v>
      </c>
      <c r="E55" s="31"/>
      <c r="F55" s="156"/>
    </row>
    <row r="56" spans="1:22" ht="30" customHeight="1">
      <c r="A56" s="193">
        <v>1.2</v>
      </c>
      <c r="B56" s="206"/>
      <c r="C56" s="193" t="s">
        <v>265</v>
      </c>
      <c r="D56" s="31">
        <v>2.4</v>
      </c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212</v>
      </c>
      <c r="E59" s="210"/>
      <c r="F59" s="462">
        <f>+D59-D55</f>
        <v>58.900000000000006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v>246.1</v>
      </c>
      <c r="D62" s="521" t="s">
        <v>169</v>
      </c>
      <c r="E62" s="522"/>
      <c r="G62" s="156">
        <f>+C62-D59</f>
        <v>34.099999999999994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23" t="str">
        <f>+'Ekamut-caxs'!C80</f>
        <v>Փ.Մարգարյան</v>
      </c>
      <c r="E64" s="52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18" t="s">
        <v>96</v>
      </c>
      <c r="E65" s="51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23" t="str">
        <f>+'Ekamut-caxs'!C82</f>
        <v xml:space="preserve">Ա.Մովսեսյան </v>
      </c>
      <c r="E66" s="52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18" t="s">
        <v>96</v>
      </c>
      <c r="E67" s="51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A67" sqref="A6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2" t="s">
        <v>69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7" s="22" customFormat="1" ht="25.5" customHeight="1">
      <c r="A2" s="494" t="str">
        <f>+'Ekamut-caxs'!A14:D14</f>
        <v xml:space="preserve">«Թիվ 34 գրադարան»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21"/>
      <c r="Q2" s="21"/>
    </row>
    <row r="3" spans="1:17" ht="25.5" customHeight="1">
      <c r="A3" s="527" t="s">
        <v>253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7" ht="21" customHeight="1" thickBot="1">
      <c r="O4" s="146" t="s">
        <v>0</v>
      </c>
    </row>
    <row r="5" spans="1:17" ht="33.75" customHeight="1">
      <c r="A5" s="534" t="s">
        <v>133</v>
      </c>
      <c r="B5" s="536" t="s">
        <v>70</v>
      </c>
      <c r="C5" s="544" t="s">
        <v>210</v>
      </c>
      <c r="D5" s="538" t="s">
        <v>182</v>
      </c>
      <c r="E5" s="539"/>
      <c r="F5" s="539"/>
      <c r="G5" s="539"/>
      <c r="H5" s="539"/>
      <c r="I5" s="539"/>
      <c r="J5" s="539"/>
      <c r="K5" s="539"/>
      <c r="L5" s="539"/>
      <c r="M5" s="539"/>
      <c r="N5" s="540"/>
      <c r="O5" s="541" t="s">
        <v>135</v>
      </c>
    </row>
    <row r="6" spans="1:17" ht="78.75" customHeight="1">
      <c r="A6" s="535"/>
      <c r="B6" s="537"/>
      <c r="C6" s="545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42"/>
    </row>
    <row r="7" spans="1:17" ht="31.5" customHeight="1">
      <c r="A7" s="319">
        <v>1</v>
      </c>
      <c r="B7" s="336" t="s">
        <v>192</v>
      </c>
      <c r="C7" s="332">
        <v>5736.2</v>
      </c>
      <c r="D7" s="321">
        <v>1179.8</v>
      </c>
      <c r="E7" s="266"/>
      <c r="F7" s="266"/>
      <c r="G7" s="266"/>
      <c r="H7" s="266"/>
      <c r="I7" s="266"/>
      <c r="J7" s="266"/>
      <c r="K7" s="266"/>
      <c r="L7" s="457"/>
      <c r="M7" s="457"/>
      <c r="N7" s="322"/>
      <c r="O7" s="329">
        <f>ROUND(SUM(C7:N7),1)</f>
        <v>6916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243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257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6916</v>
      </c>
    </row>
    <row r="14" spans="1:17" s="480" customFormat="1" ht="34.5" customHeight="1">
      <c r="B14" s="481"/>
      <c r="C14" s="481">
        <f>5226.3+589.9</f>
        <v>5816.2</v>
      </c>
      <c r="D14" s="482">
        <f>589.9*2</f>
        <v>1179.8</v>
      </c>
      <c r="E14" s="482"/>
      <c r="F14" s="482"/>
      <c r="G14" s="482"/>
      <c r="H14" s="483"/>
      <c r="I14" s="483"/>
      <c r="J14" s="484"/>
      <c r="K14" s="483"/>
      <c r="L14" s="483"/>
      <c r="M14" s="483"/>
      <c r="N14" s="482"/>
      <c r="O14" s="485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3"/>
      <c r="L15" s="543"/>
      <c r="M15" s="543"/>
      <c r="N15" s="543"/>
      <c r="O15" s="263"/>
    </row>
    <row r="16" spans="1:17" s="170" customFormat="1" ht="69" customHeight="1">
      <c r="B16" s="529" t="s">
        <v>188</v>
      </c>
      <c r="C16" s="546"/>
      <c r="D16" s="530"/>
      <c r="E16" s="218"/>
      <c r="H16" s="218"/>
      <c r="I16" s="529" t="s">
        <v>187</v>
      </c>
      <c r="J16" s="530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3" t="str">
        <f>+'Ekamut-caxs'!C80</f>
        <v>Փ.Մարգարյան</v>
      </c>
      <c r="I21" s="533"/>
      <c r="J21" s="533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1" t="s">
        <v>96</v>
      </c>
      <c r="I22" s="531"/>
      <c r="J22" s="53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3" t="str">
        <f>+'Ekamut-caxs'!C82</f>
        <v xml:space="preserve">Ա.Մովսեսյան </v>
      </c>
      <c r="I23" s="533"/>
      <c r="J23" s="533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1" t="s">
        <v>96</v>
      </c>
      <c r="I24" s="531"/>
      <c r="J24" s="531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28" zoomScale="106" zoomScaleSheetLayoutView="106" workbookViewId="0">
      <selection activeCell="A67" sqref="A67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47" t="s">
        <v>69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65" customFormat="1" ht="21.75" customHeight="1">
      <c r="A2" s="548" t="str">
        <f>+'Ekamut-caxs'!A14:D14</f>
        <v xml:space="preserve">«Թիվ 34 գրադարան»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65" customFormat="1" ht="21" customHeight="1">
      <c r="A3" s="548" t="s">
        <v>97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67" customFormat="1" ht="24.75" customHeight="1">
      <c r="A5" s="549" t="s">
        <v>117</v>
      </c>
      <c r="B5" s="551" t="s">
        <v>98</v>
      </c>
      <c r="C5" s="553" t="s">
        <v>99</v>
      </c>
      <c r="D5" s="554"/>
      <c r="E5" s="554"/>
      <c r="F5" s="555"/>
      <c r="G5" s="556" t="s">
        <v>100</v>
      </c>
      <c r="H5" s="556"/>
      <c r="I5" s="556"/>
      <c r="J5" s="556"/>
      <c r="K5" s="556" t="s">
        <v>125</v>
      </c>
      <c r="L5" s="556"/>
      <c r="M5" s="556"/>
      <c r="N5" s="556"/>
      <c r="O5" s="556"/>
    </row>
    <row r="6" spans="1:15" s="373" customFormat="1" ht="51" customHeight="1">
      <c r="A6" s="550"/>
      <c r="B6" s="552"/>
      <c r="C6" s="368" t="s">
        <v>218</v>
      </c>
      <c r="D6" s="369" t="s">
        <v>219</v>
      </c>
      <c r="E6" s="369" t="s">
        <v>229</v>
      </c>
      <c r="F6" s="370" t="s">
        <v>230</v>
      </c>
      <c r="G6" s="369" t="s">
        <v>220</v>
      </c>
      <c r="H6" s="371" t="s">
        <v>219</v>
      </c>
      <c r="I6" s="369" t="s">
        <v>231</v>
      </c>
      <c r="J6" s="371" t="s">
        <v>230</v>
      </c>
      <c r="K6" s="369" t="s">
        <v>218</v>
      </c>
      <c r="L6" s="369" t="s">
        <v>229</v>
      </c>
      <c r="M6" s="371" t="s">
        <v>232</v>
      </c>
      <c r="N6" s="372" t="s">
        <v>233</v>
      </c>
      <c r="O6" s="372" t="s">
        <v>234</v>
      </c>
    </row>
    <row r="7" spans="1:15" ht="19.5" customHeight="1">
      <c r="A7" s="374">
        <v>1</v>
      </c>
      <c r="B7" s="375" t="s">
        <v>101</v>
      </c>
      <c r="C7" s="239" t="s">
        <v>209</v>
      </c>
      <c r="D7" s="238" t="s">
        <v>209</v>
      </c>
      <c r="E7" s="376">
        <v>305</v>
      </c>
      <c r="F7" s="377">
        <v>43828.5</v>
      </c>
      <c r="G7" s="378" t="s">
        <v>209</v>
      </c>
      <c r="H7" s="238" t="s">
        <v>209</v>
      </c>
      <c r="I7" s="376">
        <v>111</v>
      </c>
      <c r="J7" s="379">
        <v>5704</v>
      </c>
      <c r="K7" s="380" t="s">
        <v>209</v>
      </c>
      <c r="L7" s="376">
        <v>1</v>
      </c>
      <c r="M7" s="381">
        <f>+L7*200.47</f>
        <v>200.47</v>
      </c>
      <c r="N7" s="382">
        <f>+L7*7.94904</f>
        <v>7.9490400000000001</v>
      </c>
      <c r="O7" s="383">
        <f>+N7+M7</f>
        <v>208.41904</v>
      </c>
    </row>
    <row r="8" spans="1:15" ht="19.5" customHeight="1">
      <c r="A8" s="374">
        <v>2</v>
      </c>
      <c r="B8" s="375" t="s">
        <v>235</v>
      </c>
      <c r="C8" s="239" t="s">
        <v>209</v>
      </c>
      <c r="D8" s="238" t="s">
        <v>209</v>
      </c>
      <c r="E8" s="376">
        <v>293</v>
      </c>
      <c r="F8" s="377">
        <v>42104.1</v>
      </c>
      <c r="G8" s="378" t="s">
        <v>209</v>
      </c>
      <c r="H8" s="238" t="s">
        <v>209</v>
      </c>
      <c r="I8" s="376">
        <v>106</v>
      </c>
      <c r="J8" s="379">
        <v>5455</v>
      </c>
      <c r="K8" s="380" t="s">
        <v>209</v>
      </c>
      <c r="L8" s="376">
        <v>3</v>
      </c>
      <c r="M8" s="381">
        <f t="shared" ref="M8:M18" si="0">+L8*200.47</f>
        <v>601.41</v>
      </c>
      <c r="N8" s="382">
        <f t="shared" ref="N8:N18" si="1">+L8*7.94904</f>
        <v>23.84712</v>
      </c>
      <c r="O8" s="383">
        <f t="shared" ref="O8:O18" si="2">+N8+M8</f>
        <v>625.25711999999999</v>
      </c>
    </row>
    <row r="9" spans="1:15" ht="19.5" customHeight="1">
      <c r="A9" s="374">
        <v>3</v>
      </c>
      <c r="B9" s="375" t="s">
        <v>102</v>
      </c>
      <c r="C9" s="239" t="s">
        <v>209</v>
      </c>
      <c r="D9" s="238" t="s">
        <v>209</v>
      </c>
      <c r="E9" s="376">
        <v>134</v>
      </c>
      <c r="F9" s="377">
        <v>19255.8</v>
      </c>
      <c r="G9" s="378" t="s">
        <v>209</v>
      </c>
      <c r="H9" s="238" t="s">
        <v>209</v>
      </c>
      <c r="I9" s="376">
        <v>79</v>
      </c>
      <c r="J9" s="379">
        <v>4113</v>
      </c>
      <c r="K9" s="380" t="s">
        <v>209</v>
      </c>
      <c r="L9" s="376">
        <v>2</v>
      </c>
      <c r="M9" s="381">
        <f t="shared" si="0"/>
        <v>400.94</v>
      </c>
      <c r="N9" s="382">
        <f t="shared" si="1"/>
        <v>15.89808</v>
      </c>
      <c r="O9" s="383">
        <f t="shared" si="2"/>
        <v>416.83807999999999</v>
      </c>
    </row>
    <row r="10" spans="1:15" ht="19.5" customHeight="1">
      <c r="A10" s="374">
        <v>4</v>
      </c>
      <c r="B10" s="375" t="s">
        <v>103</v>
      </c>
      <c r="C10" s="384" t="s">
        <v>209</v>
      </c>
      <c r="D10" s="385" t="s">
        <v>209</v>
      </c>
      <c r="E10" s="376">
        <v>32</v>
      </c>
      <c r="F10" s="377">
        <v>4598.3999999999996</v>
      </c>
      <c r="G10" s="378" t="s">
        <v>209</v>
      </c>
      <c r="H10" s="386" t="s">
        <v>209</v>
      </c>
      <c r="I10" s="376">
        <v>61</v>
      </c>
      <c r="J10" s="379">
        <v>3261</v>
      </c>
      <c r="K10" s="380" t="s">
        <v>209</v>
      </c>
      <c r="L10" s="376">
        <v>2</v>
      </c>
      <c r="M10" s="381">
        <f t="shared" si="0"/>
        <v>400.94</v>
      </c>
      <c r="N10" s="382">
        <f t="shared" si="1"/>
        <v>15.89808</v>
      </c>
      <c r="O10" s="383">
        <f t="shared" si="2"/>
        <v>416.83807999999999</v>
      </c>
    </row>
    <row r="11" spans="1:15" ht="19.5" customHeight="1">
      <c r="A11" s="374">
        <v>5</v>
      </c>
      <c r="B11" s="375" t="s">
        <v>104</v>
      </c>
      <c r="C11" s="384" t="s">
        <v>209</v>
      </c>
      <c r="D11" s="385" t="s">
        <v>209</v>
      </c>
      <c r="E11" s="376">
        <v>0</v>
      </c>
      <c r="F11" s="377">
        <v>0</v>
      </c>
      <c r="G11" s="378" t="s">
        <v>209</v>
      </c>
      <c r="H11" s="386" t="s">
        <v>209</v>
      </c>
      <c r="I11" s="376">
        <v>68</v>
      </c>
      <c r="J11" s="379">
        <v>3610</v>
      </c>
      <c r="K11" s="380" t="s">
        <v>209</v>
      </c>
      <c r="L11" s="376">
        <v>2</v>
      </c>
      <c r="M11" s="381">
        <f t="shared" si="0"/>
        <v>400.94</v>
      </c>
      <c r="N11" s="382">
        <f t="shared" si="1"/>
        <v>15.89808</v>
      </c>
      <c r="O11" s="383">
        <f t="shared" si="2"/>
        <v>416.83807999999999</v>
      </c>
    </row>
    <row r="12" spans="1:15" ht="19.5" customHeight="1">
      <c r="A12" s="374">
        <v>6</v>
      </c>
      <c r="B12" s="375" t="s">
        <v>105</v>
      </c>
      <c r="C12" s="384" t="s">
        <v>209</v>
      </c>
      <c r="D12" s="385" t="s">
        <v>209</v>
      </c>
      <c r="E12" s="376">
        <v>0</v>
      </c>
      <c r="F12" s="377">
        <v>0</v>
      </c>
      <c r="G12" s="378" t="s">
        <v>209</v>
      </c>
      <c r="H12" s="386" t="s">
        <v>209</v>
      </c>
      <c r="I12" s="376">
        <v>20</v>
      </c>
      <c r="J12" s="379">
        <v>1089</v>
      </c>
      <c r="K12" s="380" t="s">
        <v>209</v>
      </c>
      <c r="L12" s="376">
        <v>2</v>
      </c>
      <c r="M12" s="381">
        <f t="shared" si="0"/>
        <v>400.94</v>
      </c>
      <c r="N12" s="382">
        <f t="shared" si="1"/>
        <v>15.89808</v>
      </c>
      <c r="O12" s="383">
        <f t="shared" si="2"/>
        <v>416.83807999999999</v>
      </c>
    </row>
    <row r="13" spans="1:15" ht="19.5" customHeight="1">
      <c r="A13" s="374">
        <v>7</v>
      </c>
      <c r="B13" s="375" t="s">
        <v>106</v>
      </c>
      <c r="C13" s="384" t="s">
        <v>209</v>
      </c>
      <c r="D13" s="385" t="s">
        <v>209</v>
      </c>
      <c r="E13" s="376">
        <v>0</v>
      </c>
      <c r="F13" s="377">
        <v>0</v>
      </c>
      <c r="G13" s="378" t="s">
        <v>209</v>
      </c>
      <c r="H13" s="386" t="s">
        <v>209</v>
      </c>
      <c r="I13" s="376">
        <v>13</v>
      </c>
      <c r="J13" s="379">
        <v>700</v>
      </c>
      <c r="K13" s="380" t="s">
        <v>209</v>
      </c>
      <c r="L13" s="376">
        <v>3</v>
      </c>
      <c r="M13" s="381">
        <f t="shared" si="0"/>
        <v>601.41</v>
      </c>
      <c r="N13" s="382">
        <f t="shared" si="1"/>
        <v>23.84712</v>
      </c>
      <c r="O13" s="383">
        <f t="shared" si="2"/>
        <v>625.25711999999999</v>
      </c>
    </row>
    <row r="14" spans="1:15" ht="19.5" customHeight="1">
      <c r="A14" s="374">
        <v>8</v>
      </c>
      <c r="B14" s="387" t="s">
        <v>107</v>
      </c>
      <c r="C14" s="384" t="s">
        <v>209</v>
      </c>
      <c r="D14" s="385" t="s">
        <v>209</v>
      </c>
      <c r="E14" s="376">
        <v>0</v>
      </c>
      <c r="F14" s="377">
        <v>0</v>
      </c>
      <c r="G14" s="378" t="s">
        <v>209</v>
      </c>
      <c r="H14" s="386" t="s">
        <v>209</v>
      </c>
      <c r="I14" s="376">
        <v>14</v>
      </c>
      <c r="J14" s="379">
        <v>748</v>
      </c>
      <c r="K14" s="380" t="s">
        <v>209</v>
      </c>
      <c r="L14" s="376">
        <v>3</v>
      </c>
      <c r="M14" s="381">
        <f t="shared" si="0"/>
        <v>601.41</v>
      </c>
      <c r="N14" s="382">
        <f t="shared" si="1"/>
        <v>23.84712</v>
      </c>
      <c r="O14" s="383">
        <f t="shared" si="2"/>
        <v>625.25711999999999</v>
      </c>
    </row>
    <row r="15" spans="1:15" ht="19.5" customHeight="1">
      <c r="A15" s="374">
        <v>9</v>
      </c>
      <c r="B15" s="387" t="s">
        <v>108</v>
      </c>
      <c r="C15" s="384" t="s">
        <v>209</v>
      </c>
      <c r="D15" s="385" t="s">
        <v>209</v>
      </c>
      <c r="E15" s="376">
        <v>0</v>
      </c>
      <c r="F15" s="377">
        <v>0</v>
      </c>
      <c r="G15" s="378" t="s">
        <v>209</v>
      </c>
      <c r="H15" s="386" t="s">
        <v>209</v>
      </c>
      <c r="I15" s="376">
        <v>21</v>
      </c>
      <c r="J15" s="379">
        <v>1102</v>
      </c>
      <c r="K15" s="380" t="s">
        <v>209</v>
      </c>
      <c r="L15" s="376">
        <v>2</v>
      </c>
      <c r="M15" s="381">
        <f t="shared" si="0"/>
        <v>400.94</v>
      </c>
      <c r="N15" s="382">
        <f t="shared" si="1"/>
        <v>15.89808</v>
      </c>
      <c r="O15" s="383">
        <f t="shared" si="2"/>
        <v>416.83807999999999</v>
      </c>
    </row>
    <row r="16" spans="1:15" ht="19.5" customHeight="1">
      <c r="A16" s="374">
        <v>10</v>
      </c>
      <c r="B16" s="387" t="s">
        <v>109</v>
      </c>
      <c r="C16" s="384" t="s">
        <v>209</v>
      </c>
      <c r="D16" s="385" t="s">
        <v>209</v>
      </c>
      <c r="E16" s="376">
        <v>0</v>
      </c>
      <c r="F16" s="377">
        <v>0</v>
      </c>
      <c r="G16" s="388" t="s">
        <v>209</v>
      </c>
      <c r="H16" s="386" t="s">
        <v>209</v>
      </c>
      <c r="I16" s="376">
        <v>39.74</v>
      </c>
      <c r="J16" s="379">
        <v>2125</v>
      </c>
      <c r="K16" s="380" t="s">
        <v>209</v>
      </c>
      <c r="L16" s="376">
        <v>2</v>
      </c>
      <c r="M16" s="381">
        <f t="shared" si="0"/>
        <v>400.94</v>
      </c>
      <c r="N16" s="382">
        <f t="shared" si="1"/>
        <v>15.89808</v>
      </c>
      <c r="O16" s="383">
        <f t="shared" si="2"/>
        <v>416.83807999999999</v>
      </c>
    </row>
    <row r="17" spans="1:15" ht="19.5" customHeight="1">
      <c r="A17" s="374">
        <v>11</v>
      </c>
      <c r="B17" s="387" t="s">
        <v>110</v>
      </c>
      <c r="C17" s="389">
        <v>157</v>
      </c>
      <c r="D17" s="390">
        <v>22560.9</v>
      </c>
      <c r="E17" s="391">
        <f>+MAX(C17,E9)</f>
        <v>157</v>
      </c>
      <c r="F17" s="392">
        <f>+E17*143.7</f>
        <v>22560.899999999998</v>
      </c>
      <c r="G17" s="393">
        <v>164</v>
      </c>
      <c r="H17" s="394">
        <v>8633</v>
      </c>
      <c r="I17" s="391">
        <f>+MAX(G17,I7)</f>
        <v>164</v>
      </c>
      <c r="J17" s="395">
        <f>+I17*53.48</f>
        <v>8770.7199999999993</v>
      </c>
      <c r="K17" s="396">
        <v>1</v>
      </c>
      <c r="L17" s="391">
        <f>+MAX(K17,L8)</f>
        <v>3</v>
      </c>
      <c r="M17" s="381">
        <f t="shared" si="0"/>
        <v>601.41</v>
      </c>
      <c r="N17" s="382">
        <f t="shared" si="1"/>
        <v>23.84712</v>
      </c>
      <c r="O17" s="383">
        <f t="shared" si="2"/>
        <v>625.25711999999999</v>
      </c>
    </row>
    <row r="18" spans="1:15" ht="19.5" customHeight="1">
      <c r="A18" s="374">
        <v>12</v>
      </c>
      <c r="B18" s="387" t="s">
        <v>111</v>
      </c>
      <c r="C18" s="389">
        <v>283</v>
      </c>
      <c r="D18" s="390">
        <v>40667.1</v>
      </c>
      <c r="E18" s="391">
        <f>+MAX(C18,E7)</f>
        <v>305</v>
      </c>
      <c r="F18" s="392">
        <f>+E18*143.7</f>
        <v>43828.5</v>
      </c>
      <c r="G18" s="393">
        <v>111</v>
      </c>
      <c r="H18" s="394">
        <v>5697</v>
      </c>
      <c r="I18" s="391">
        <f>+MAX(G18,I7)</f>
        <v>111</v>
      </c>
      <c r="J18" s="395">
        <f>+I18*53.48</f>
        <v>5936.28</v>
      </c>
      <c r="K18" s="396">
        <v>1</v>
      </c>
      <c r="L18" s="391">
        <f>+MAX(K18,L7)</f>
        <v>1</v>
      </c>
      <c r="M18" s="381">
        <f t="shared" si="0"/>
        <v>200.47</v>
      </c>
      <c r="N18" s="382">
        <f t="shared" si="1"/>
        <v>7.9490400000000001</v>
      </c>
      <c r="O18" s="383">
        <f t="shared" si="2"/>
        <v>208.41904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440</v>
      </c>
      <c r="D19" s="400">
        <f t="shared" si="3"/>
        <v>63228</v>
      </c>
      <c r="E19" s="401">
        <f t="shared" si="3"/>
        <v>1226</v>
      </c>
      <c r="F19" s="402">
        <f>SUM(F7:F18)</f>
        <v>176176.2</v>
      </c>
      <c r="G19" s="403">
        <f>SUM(G7:G18)</f>
        <v>275</v>
      </c>
      <c r="H19" s="400">
        <f>SUM(H7:H18)</f>
        <v>14330</v>
      </c>
      <c r="I19" s="401">
        <f>SUM(I7:I18)</f>
        <v>807.74</v>
      </c>
      <c r="J19" s="404">
        <f>SUM(J7:J18)</f>
        <v>42614</v>
      </c>
      <c r="K19" s="399">
        <f t="shared" si="3"/>
        <v>2</v>
      </c>
      <c r="L19" s="401">
        <f>SUM(L7:L18)</f>
        <v>26</v>
      </c>
      <c r="M19" s="404">
        <f>SUM(M7:M18)</f>
        <v>5212.2199999999993</v>
      </c>
      <c r="N19" s="405">
        <f>SUM(N7:N18)</f>
        <v>206.67503999999997</v>
      </c>
      <c r="O19" s="404">
        <f>SUM(O7:O18)</f>
        <v>5418.8950400000003</v>
      </c>
    </row>
    <row r="20" spans="1:15" ht="21.75" customHeight="1">
      <c r="B20" s="406"/>
      <c r="C20" s="407"/>
      <c r="D20" s="408"/>
      <c r="E20" s="407"/>
      <c r="F20" s="408">
        <f>ROUND(F19/1000,1)</f>
        <v>176.2</v>
      </c>
      <c r="G20" s="407"/>
      <c r="H20" s="408"/>
      <c r="I20" s="407"/>
      <c r="J20" s="408">
        <f>ROUND(J19/1000,1)</f>
        <v>42.6</v>
      </c>
      <c r="K20" s="407"/>
      <c r="L20" s="407"/>
      <c r="M20" s="408">
        <f>ROUND(M19/1000,1)</f>
        <v>5.2</v>
      </c>
      <c r="N20" s="408">
        <f t="shared" ref="N20:O20" si="4">ROUND(N19/1000,1)</f>
        <v>0.2</v>
      </c>
      <c r="O20" s="408">
        <f t="shared" si="4"/>
        <v>5.4</v>
      </c>
    </row>
    <row r="21" spans="1:15" ht="33.75" customHeight="1" thickBot="1">
      <c r="B21" s="558" t="s">
        <v>236</v>
      </c>
      <c r="C21" s="558"/>
      <c r="D21" s="558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209</v>
      </c>
      <c r="E22" s="413" t="s">
        <v>209</v>
      </c>
      <c r="F22" s="414" t="s">
        <v>209</v>
      </c>
      <c r="G22" s="413" t="s">
        <v>130</v>
      </c>
      <c r="H22" s="413" t="s">
        <v>209</v>
      </c>
      <c r="I22" s="413" t="s">
        <v>209</v>
      </c>
      <c r="J22" s="415" t="s">
        <v>209</v>
      </c>
      <c r="K22" s="413" t="s">
        <v>130</v>
      </c>
      <c r="L22" s="413" t="s">
        <v>209</v>
      </c>
      <c r="M22" s="416" t="s">
        <v>209</v>
      </c>
      <c r="N22" s="411" t="s">
        <v>209</v>
      </c>
      <c r="O22" s="415" t="s">
        <v>209</v>
      </c>
    </row>
    <row r="23" spans="1:15" ht="23.25" customHeight="1">
      <c r="A23" s="417">
        <v>1</v>
      </c>
      <c r="B23" s="418"/>
      <c r="C23" s="390"/>
      <c r="D23" s="383" t="s">
        <v>209</v>
      </c>
      <c r="E23" s="383" t="s">
        <v>209</v>
      </c>
      <c r="F23" s="377"/>
      <c r="G23" s="419"/>
      <c r="H23" s="383" t="s">
        <v>209</v>
      </c>
      <c r="I23" s="383" t="s">
        <v>209</v>
      </c>
      <c r="J23" s="420"/>
      <c r="K23" s="419"/>
      <c r="L23" s="383" t="s">
        <v>209</v>
      </c>
      <c r="M23" s="421"/>
      <c r="N23" s="417" t="s">
        <v>209</v>
      </c>
      <c r="O23" s="422" t="s">
        <v>209</v>
      </c>
    </row>
    <row r="24" spans="1:15" ht="23.25" customHeight="1">
      <c r="A24" s="417">
        <v>2</v>
      </c>
      <c r="B24" s="418"/>
      <c r="C24" s="390"/>
      <c r="D24" s="383" t="s">
        <v>209</v>
      </c>
      <c r="E24" s="383" t="s">
        <v>209</v>
      </c>
      <c r="F24" s="377"/>
      <c r="G24" s="419"/>
      <c r="H24" s="383" t="s">
        <v>209</v>
      </c>
      <c r="I24" s="383" t="s">
        <v>209</v>
      </c>
      <c r="J24" s="420"/>
      <c r="K24" s="419"/>
      <c r="L24" s="383" t="s">
        <v>209</v>
      </c>
      <c r="M24" s="421"/>
      <c r="N24" s="417" t="s">
        <v>209</v>
      </c>
      <c r="O24" s="422" t="s">
        <v>209</v>
      </c>
    </row>
    <row r="25" spans="1:15" s="373" customFormat="1" ht="23.25" customHeight="1">
      <c r="A25" s="374">
        <v>3</v>
      </c>
      <c r="B25" s="423"/>
      <c r="C25" s="424"/>
      <c r="D25" s="425" t="s">
        <v>209</v>
      </c>
      <c r="E25" s="425" t="s">
        <v>209</v>
      </c>
      <c r="F25" s="426"/>
      <c r="G25" s="427"/>
      <c r="H25" s="425" t="s">
        <v>209</v>
      </c>
      <c r="I25" s="425" t="s">
        <v>209</v>
      </c>
      <c r="J25" s="426"/>
      <c r="K25" s="427"/>
      <c r="L25" s="425" t="s">
        <v>209</v>
      </c>
      <c r="M25" s="428"/>
      <c r="N25" s="429" t="s">
        <v>209</v>
      </c>
      <c r="O25" s="430" t="s">
        <v>209</v>
      </c>
    </row>
    <row r="26" spans="1:15" s="365" customFormat="1" ht="24" customHeight="1">
      <c r="A26" s="431"/>
      <c r="B26" s="432" t="s">
        <v>71</v>
      </c>
      <c r="C26" s="433" t="s">
        <v>209</v>
      </c>
      <c r="D26" s="433" t="s">
        <v>209</v>
      </c>
      <c r="E26" s="433" t="s">
        <v>209</v>
      </c>
      <c r="F26" s="434">
        <f>SUM(F23:F25)</f>
        <v>0</v>
      </c>
      <c r="G26" s="435" t="s">
        <v>209</v>
      </c>
      <c r="H26" s="433" t="s">
        <v>209</v>
      </c>
      <c r="I26" s="433" t="s">
        <v>209</v>
      </c>
      <c r="J26" s="434">
        <f>SUM(J23:J25)</f>
        <v>0</v>
      </c>
      <c r="K26" s="435" t="s">
        <v>209</v>
      </c>
      <c r="L26" s="433" t="s">
        <v>209</v>
      </c>
      <c r="M26" s="436">
        <f>SUM(M23:M25)</f>
        <v>0</v>
      </c>
      <c r="N26" s="431" t="s">
        <v>209</v>
      </c>
      <c r="O26" s="437" t="s">
        <v>209</v>
      </c>
    </row>
    <row r="27" spans="1:15" s="365" customFormat="1" ht="27" customHeight="1" thickBot="1">
      <c r="A27" s="438"/>
      <c r="B27" s="439" t="s">
        <v>237</v>
      </c>
      <c r="C27" s="400"/>
      <c r="D27" s="400" t="s">
        <v>209</v>
      </c>
      <c r="E27" s="400" t="s">
        <v>209</v>
      </c>
      <c r="F27" s="402">
        <f>+F20-F26</f>
        <v>176.2</v>
      </c>
      <c r="G27" s="440" t="s">
        <v>209</v>
      </c>
      <c r="H27" s="400" t="s">
        <v>209</v>
      </c>
      <c r="I27" s="400" t="s">
        <v>209</v>
      </c>
      <c r="J27" s="402">
        <f>J20-J26</f>
        <v>42.6</v>
      </c>
      <c r="K27" s="440" t="s">
        <v>209</v>
      </c>
      <c r="L27" s="400" t="s">
        <v>209</v>
      </c>
      <c r="M27" s="404">
        <f>M20-M26</f>
        <v>5.2</v>
      </c>
      <c r="N27" s="438" t="s">
        <v>209</v>
      </c>
      <c r="O27" s="402">
        <f>+O20-M26</f>
        <v>5.4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48" t="s">
        <v>2</v>
      </c>
      <c r="D30" s="548"/>
      <c r="E30" s="445"/>
      <c r="F30" s="445"/>
      <c r="G30" s="559"/>
      <c r="H30" s="559"/>
      <c r="I30" s="446"/>
      <c r="J30" s="560" t="str">
        <f>+'Ekamut-caxs'!C80</f>
        <v>Փ.Մարգարյան</v>
      </c>
      <c r="K30" s="560"/>
      <c r="M30" s="410"/>
    </row>
    <row r="31" spans="1:15" s="365" customFormat="1">
      <c r="C31" s="447"/>
      <c r="D31" s="447"/>
      <c r="E31" s="448"/>
      <c r="F31" s="448"/>
      <c r="G31" s="561" t="s">
        <v>95</v>
      </c>
      <c r="H31" s="561"/>
      <c r="I31" s="449"/>
      <c r="J31" s="561" t="s">
        <v>112</v>
      </c>
      <c r="K31" s="561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60"/>
      <c r="H32" s="560"/>
      <c r="I32" s="451"/>
      <c r="J32" s="560" t="str">
        <f>+'Ekamut-caxs'!C82</f>
        <v xml:space="preserve">Ա.Մովսեսյան </v>
      </c>
      <c r="K32" s="560"/>
    </row>
    <row r="33" spans="3:13" s="365" customFormat="1">
      <c r="C33" s="409"/>
      <c r="D33" s="409"/>
      <c r="G33" s="561" t="s">
        <v>95</v>
      </c>
      <c r="H33" s="561"/>
      <c r="I33" s="449"/>
      <c r="J33" s="561" t="s">
        <v>112</v>
      </c>
      <c r="K33" s="561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238</v>
      </c>
      <c r="I35" s="454" t="s">
        <v>115</v>
      </c>
      <c r="J35" s="455" t="s">
        <v>221</v>
      </c>
      <c r="K35" s="455"/>
      <c r="L35" s="455" t="s">
        <v>222</v>
      </c>
      <c r="M35" s="455" t="s">
        <v>223</v>
      </c>
    </row>
    <row r="36" spans="3:13" ht="16.5" customHeight="1">
      <c r="C36" s="453" t="s">
        <v>116</v>
      </c>
      <c r="D36" s="453"/>
      <c r="E36" s="453" t="s">
        <v>114</v>
      </c>
      <c r="F36" s="453" t="s">
        <v>239</v>
      </c>
      <c r="I36" s="557" t="s">
        <v>240</v>
      </c>
      <c r="J36" s="557"/>
      <c r="K36" s="455"/>
      <c r="L36" s="557" t="s">
        <v>241</v>
      </c>
      <c r="M36" s="557"/>
    </row>
    <row r="37" spans="3:13">
      <c r="C37" s="453"/>
      <c r="D37" s="453"/>
      <c r="E37" s="557" t="s">
        <v>242</v>
      </c>
      <c r="F37" s="557"/>
      <c r="I37" s="557"/>
      <c r="J37" s="557"/>
      <c r="K37" s="455"/>
      <c r="L37" s="557"/>
      <c r="M37" s="557"/>
    </row>
    <row r="38" spans="3:13">
      <c r="C38" s="453"/>
      <c r="D38" s="453"/>
      <c r="E38" s="557"/>
      <c r="F38" s="557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4" workbookViewId="0">
      <selection activeCell="A67" sqref="A6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4" t="s">
        <v>69</v>
      </c>
      <c r="B1" s="524"/>
      <c r="C1" s="524"/>
      <c r="D1" s="524"/>
    </row>
    <row r="2" spans="1:5" ht="23.25" customHeight="1">
      <c r="A2" s="527" t="str">
        <f>+'Ekamut-caxs'!A14:D14</f>
        <v xml:space="preserve">«Թիվ 34 գրադարան» ՀՈԱԿ-ի </v>
      </c>
      <c r="B2" s="527"/>
      <c r="C2" s="527"/>
      <c r="D2" s="527"/>
    </row>
    <row r="3" spans="1:5" ht="28.5" customHeight="1">
      <c r="A3" s="527" t="s">
        <v>254</v>
      </c>
      <c r="B3" s="527"/>
      <c r="C3" s="527"/>
      <c r="D3" s="527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255</v>
      </c>
      <c r="C8" s="230">
        <v>6651.5</v>
      </c>
      <c r="D8" s="230"/>
    </row>
    <row r="9" spans="1:5" s="285" customFormat="1" ht="25.5" customHeight="1">
      <c r="A9" s="282">
        <v>2</v>
      </c>
      <c r="B9" s="283" t="s">
        <v>193</v>
      </c>
      <c r="C9" s="479">
        <v>610.20000000000005</v>
      </c>
      <c r="D9" s="479"/>
      <c r="E9" s="284"/>
    </row>
    <row r="10" spans="1:5" s="285" customFormat="1" ht="25.5" customHeight="1">
      <c r="A10" s="282">
        <v>3</v>
      </c>
      <c r="B10" s="283" t="s">
        <v>189</v>
      </c>
      <c r="C10" s="479">
        <v>610.20000000000005</v>
      </c>
      <c r="D10" s="479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7871.9</v>
      </c>
      <c r="D11" s="281">
        <f>ROUND(SUM(D8:D10),1)</f>
        <v>0</v>
      </c>
    </row>
    <row r="13" spans="1:5" ht="19.5" customHeight="1"/>
    <row r="14" spans="1:5" ht="21.75" customHeight="1">
      <c r="B14" s="562"/>
      <c r="C14" s="562"/>
      <c r="D14" s="562"/>
    </row>
    <row r="17" spans="2:4" ht="25.5" customHeight="1">
      <c r="B17" s="286" t="s">
        <v>191</v>
      </c>
      <c r="D17" s="287" t="str">
        <f>+'Ekamut-caxs'!C80</f>
        <v>Փ.Մարգարյան</v>
      </c>
    </row>
    <row r="18" spans="2:4" ht="18.75" customHeight="1">
      <c r="B18" s="139" t="s">
        <v>4</v>
      </c>
      <c r="D18" s="350" t="str">
        <f>+'Ekamut-caxs'!C81</f>
        <v>/անուն, ազգանուն/</v>
      </c>
    </row>
    <row r="19" spans="2:4" ht="23.25" customHeight="1">
      <c r="B19" s="168" t="s">
        <v>6</v>
      </c>
      <c r="D19" s="287" t="str">
        <f>+'Ekamut-caxs'!C82</f>
        <v xml:space="preserve">Ա.Մովսեսյան </v>
      </c>
    </row>
    <row r="20" spans="2:4" ht="14.25">
      <c r="C20" s="168" t="s">
        <v>1</v>
      </c>
      <c r="D20" s="350" t="str">
        <f>+'Ekamut-caxs'!C83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67" sqref="A67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4" t="s">
        <v>69</v>
      </c>
      <c r="B1" s="564"/>
      <c r="C1" s="564"/>
      <c r="D1" s="564"/>
      <c r="E1" s="564"/>
      <c r="F1" s="564"/>
    </row>
    <row r="2" spans="1:6" ht="29.25" customHeight="1">
      <c r="A2" s="565" t="str">
        <f>+'Ekamut-caxs'!A14:D14</f>
        <v xml:space="preserve">«Թիվ 34 գրադարան» ՀՈԱԿ-ի </v>
      </c>
      <c r="B2" s="565"/>
      <c r="C2" s="565"/>
      <c r="D2" s="565"/>
      <c r="E2" s="565"/>
      <c r="F2" s="565"/>
    </row>
    <row r="3" spans="1:6" ht="24.75" customHeight="1">
      <c r="A3" s="565" t="s">
        <v>256</v>
      </c>
      <c r="B3" s="565"/>
      <c r="C3" s="565"/>
      <c r="D3" s="565"/>
      <c r="E3" s="565"/>
      <c r="F3" s="565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66" t="str">
        <f>+'Ekamut-caxs'!C80</f>
        <v>Փ.Մարգարյան</v>
      </c>
      <c r="E28" s="566"/>
    </row>
    <row r="29" spans="1:6" ht="11.25" customHeight="1">
      <c r="B29" s="311" t="s">
        <v>4</v>
      </c>
      <c r="D29" s="567" t="s">
        <v>5</v>
      </c>
      <c r="E29" s="567"/>
    </row>
    <row r="30" spans="1:6" ht="24" customHeight="1">
      <c r="B30" s="301" t="s">
        <v>6</v>
      </c>
      <c r="D30" s="566" t="str">
        <f>+'Ekamut-caxs'!C82</f>
        <v xml:space="preserve">Ա.Մովսեսյան </v>
      </c>
      <c r="E30" s="566"/>
    </row>
    <row r="31" spans="1:6" ht="16.5" customHeight="1">
      <c r="B31" s="293" t="s">
        <v>200</v>
      </c>
      <c r="D31" s="563" t="s">
        <v>5</v>
      </c>
      <c r="E31" s="563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https://mul2.yerevan.am/tasks/1207127/oneclick/34 gradaran.xlsx?token=97d2b82c2e8198d18cfff33238bf121a</cp:keywords>
  <cp:lastModifiedBy>Lusine Petrosyan</cp:lastModifiedBy>
  <cp:lastPrinted>2023-12-18T13:36:07Z</cp:lastPrinted>
  <dcterms:created xsi:type="dcterms:W3CDTF">1996-10-14T23:33:28Z</dcterms:created>
  <dcterms:modified xsi:type="dcterms:W3CDTF">2023-12-21T05:35:57Z</dcterms:modified>
</cp:coreProperties>
</file>